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7"/>
  <workbookPr/>
  <mc:AlternateContent xmlns:mc="http://schemas.openxmlformats.org/markup-compatibility/2006">
    <mc:Choice Requires="x15">
      <x15ac:absPath xmlns:x15ac="http://schemas.microsoft.com/office/spreadsheetml/2010/11/ac" url="D:\2025\DIVISÓRIAS NOBRES\"/>
    </mc:Choice>
  </mc:AlternateContent>
  <xr:revisionPtr revIDLastSave="0" documentId="13_ncr:1_{7608227D-C14A-4210-9989-429E2EA06A63}" xr6:coauthVersionLast="47" xr6:coauthVersionMax="47" xr10:uidLastSave="{00000000-0000-0000-0000-000000000000}"/>
  <bookViews>
    <workbookView xWindow="0" yWindow="0" windowWidth="24000" windowHeight="9405" tabRatio="500" xr2:uid="{00000000-000D-0000-FFFF-FFFF00000000}"/>
  </bookViews>
  <sheets>
    <sheet name="Informações Gerais" sheetId="1" r:id="rId1"/>
    <sheet name="Resumo" sheetId="2" r:id="rId2"/>
    <sheet name="Preços coletados" sheetId="3" r:id="rId3"/>
    <sheet name="Listas" sheetId="4" r:id="rId4"/>
  </sheets>
  <definedNames>
    <definedName name="_xlnm._FilterDatabase" localSheetId="2" hidden="1">'Preços coletados'!$A$1:$H$365</definedName>
    <definedName name="_xlnm.Print_Titles" localSheetId="2">'Preços coletados'!$1:$1</definedName>
    <definedName name="_xlnm.Print_Titles" localSheetId="1">Resumo!$1:$5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65" i="3" l="1"/>
  <c r="B364" i="3"/>
  <c r="B363" i="3"/>
  <c r="B362" i="3"/>
  <c r="B361" i="3"/>
  <c r="B360" i="3"/>
  <c r="B359" i="3"/>
  <c r="B358" i="3"/>
  <c r="B357" i="3"/>
  <c r="B356" i="3"/>
  <c r="B355" i="3"/>
  <c r="B354" i="3"/>
  <c r="B353" i="3"/>
  <c r="B352" i="3"/>
  <c r="B351" i="3"/>
  <c r="B350" i="3"/>
  <c r="B349" i="3"/>
  <c r="B348" i="3"/>
  <c r="B347" i="3"/>
  <c r="B346" i="3"/>
  <c r="B345" i="3"/>
  <c r="B344" i="3"/>
  <c r="B343" i="3"/>
  <c r="B342" i="3"/>
  <c r="B341" i="3"/>
  <c r="B340" i="3"/>
  <c r="B339" i="3"/>
  <c r="B338" i="3"/>
  <c r="B337" i="3"/>
  <c r="B336" i="3"/>
  <c r="B335" i="3"/>
  <c r="B334" i="3"/>
  <c r="B333" i="3"/>
  <c r="B332" i="3"/>
  <c r="B331" i="3"/>
  <c r="B330" i="3"/>
  <c r="B329" i="3"/>
  <c r="B328" i="3"/>
  <c r="B327" i="3"/>
  <c r="B326" i="3"/>
  <c r="B325" i="3"/>
  <c r="B324" i="3"/>
  <c r="B323" i="3"/>
  <c r="B322" i="3"/>
  <c r="B321" i="3"/>
  <c r="B320" i="3"/>
  <c r="B319" i="3"/>
  <c r="B318" i="3"/>
  <c r="B317" i="3"/>
  <c r="B316" i="3"/>
  <c r="B315" i="3"/>
  <c r="B314" i="3"/>
  <c r="B313" i="3"/>
  <c r="B312" i="3"/>
  <c r="B311" i="3"/>
  <c r="B310" i="3"/>
  <c r="B309" i="3"/>
  <c r="B308" i="3"/>
  <c r="B307" i="3"/>
  <c r="B306" i="3"/>
  <c r="B305" i="3"/>
  <c r="B304" i="3"/>
  <c r="B303" i="3"/>
  <c r="B302" i="3"/>
  <c r="B301" i="3"/>
  <c r="B300" i="3"/>
  <c r="B299" i="3"/>
  <c r="B298" i="3"/>
  <c r="B297" i="3"/>
  <c r="B296" i="3"/>
  <c r="B295" i="3"/>
  <c r="B294" i="3"/>
  <c r="B293" i="3"/>
  <c r="B292" i="3"/>
  <c r="B291" i="3"/>
  <c r="B290" i="3"/>
  <c r="B289" i="3"/>
  <c r="B288" i="3"/>
  <c r="B287" i="3"/>
  <c r="B286" i="3"/>
  <c r="B285" i="3"/>
  <c r="B284" i="3"/>
  <c r="B283" i="3"/>
  <c r="B282" i="3"/>
  <c r="B281" i="3"/>
  <c r="B280" i="3"/>
  <c r="B279" i="3"/>
  <c r="B278" i="3"/>
  <c r="B277" i="3"/>
  <c r="B276" i="3"/>
  <c r="B275" i="3"/>
  <c r="B274" i="3"/>
  <c r="B273" i="3"/>
  <c r="B272" i="3"/>
  <c r="B269" i="3"/>
  <c r="B268" i="3"/>
  <c r="B267" i="3"/>
  <c r="B266" i="3"/>
  <c r="B265" i="3"/>
  <c r="B264" i="3"/>
  <c r="B263" i="3"/>
  <c r="B262" i="3"/>
  <c r="B261" i="3"/>
  <c r="B260" i="3"/>
  <c r="B259" i="3"/>
  <c r="B258" i="3"/>
  <c r="B257" i="3"/>
  <c r="B256" i="3"/>
  <c r="B255" i="3"/>
  <c r="B254" i="3"/>
  <c r="B253" i="3"/>
  <c r="B252" i="3"/>
  <c r="B251" i="3"/>
  <c r="B250" i="3"/>
  <c r="B249" i="3"/>
  <c r="B248" i="3"/>
  <c r="B247" i="3"/>
  <c r="B246" i="3"/>
  <c r="B245" i="3"/>
  <c r="B244" i="3"/>
  <c r="B243" i="3"/>
  <c r="B242" i="3"/>
  <c r="B241" i="3"/>
  <c r="B240" i="3"/>
  <c r="B239" i="3"/>
  <c r="B238" i="3"/>
  <c r="B237" i="3"/>
  <c r="B236" i="3"/>
  <c r="B235" i="3"/>
  <c r="B234" i="3"/>
  <c r="B233" i="3"/>
  <c r="B232" i="3"/>
  <c r="B231" i="3"/>
  <c r="B230" i="3"/>
  <c r="B229" i="3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O57" i="2"/>
  <c r="N57" i="2"/>
  <c r="M57" i="2"/>
  <c r="L57" i="2"/>
  <c r="K57" i="2"/>
  <c r="J57" i="2"/>
  <c r="I57" i="2"/>
  <c r="H57" i="2"/>
  <c r="G57" i="2"/>
  <c r="F57" i="2"/>
  <c r="O56" i="2"/>
  <c r="N56" i="2"/>
  <c r="M56" i="2"/>
  <c r="L56" i="2"/>
  <c r="K56" i="2"/>
  <c r="J56" i="2"/>
  <c r="I56" i="2"/>
  <c r="H56" i="2"/>
  <c r="G56" i="2"/>
  <c r="F56" i="2"/>
  <c r="O55" i="2"/>
  <c r="N55" i="2"/>
  <c r="M55" i="2"/>
  <c r="L55" i="2"/>
  <c r="K55" i="2"/>
  <c r="J55" i="2"/>
  <c r="I55" i="2"/>
  <c r="H55" i="2"/>
  <c r="G55" i="2"/>
  <c r="F55" i="2"/>
  <c r="O54" i="2"/>
  <c r="N54" i="2"/>
  <c r="M54" i="2"/>
  <c r="L54" i="2"/>
  <c r="K54" i="2"/>
  <c r="J54" i="2"/>
  <c r="I54" i="2"/>
  <c r="H54" i="2"/>
  <c r="G54" i="2"/>
  <c r="F54" i="2"/>
  <c r="O53" i="2"/>
  <c r="N53" i="2"/>
  <c r="M53" i="2"/>
  <c r="L53" i="2"/>
  <c r="K53" i="2"/>
  <c r="J53" i="2"/>
  <c r="I53" i="2"/>
  <c r="H53" i="2"/>
  <c r="G53" i="2"/>
  <c r="F53" i="2"/>
  <c r="O52" i="2"/>
  <c r="N52" i="2"/>
  <c r="M52" i="2"/>
  <c r="L52" i="2"/>
  <c r="K52" i="2"/>
  <c r="J52" i="2"/>
  <c r="I52" i="2"/>
  <c r="H52" i="2"/>
  <c r="G52" i="2"/>
  <c r="F52" i="2"/>
  <c r="O51" i="2"/>
  <c r="N51" i="2"/>
  <c r="M51" i="2"/>
  <c r="L51" i="2"/>
  <c r="K51" i="2"/>
  <c r="J51" i="2"/>
  <c r="I51" i="2"/>
  <c r="H51" i="2"/>
  <c r="G51" i="2"/>
  <c r="F51" i="2"/>
  <c r="O50" i="2"/>
  <c r="N50" i="2"/>
  <c r="M50" i="2"/>
  <c r="L50" i="2"/>
  <c r="K50" i="2"/>
  <c r="J50" i="2"/>
  <c r="I50" i="2"/>
  <c r="H50" i="2"/>
  <c r="G50" i="2"/>
  <c r="F50" i="2"/>
  <c r="O49" i="2"/>
  <c r="N49" i="2"/>
  <c r="M49" i="2"/>
  <c r="L49" i="2"/>
  <c r="K49" i="2"/>
  <c r="J49" i="2"/>
  <c r="I49" i="2"/>
  <c r="H49" i="2"/>
  <c r="G49" i="2"/>
  <c r="F49" i="2"/>
  <c r="O48" i="2"/>
  <c r="N48" i="2"/>
  <c r="M48" i="2"/>
  <c r="L48" i="2"/>
  <c r="K48" i="2"/>
  <c r="J48" i="2"/>
  <c r="I48" i="2"/>
  <c r="H48" i="2"/>
  <c r="G48" i="2"/>
  <c r="F48" i="2"/>
  <c r="O47" i="2"/>
  <c r="N47" i="2"/>
  <c r="M47" i="2"/>
  <c r="L47" i="2"/>
  <c r="K47" i="2"/>
  <c r="J47" i="2"/>
  <c r="I47" i="2"/>
  <c r="H47" i="2"/>
  <c r="G47" i="2"/>
  <c r="F47" i="2"/>
  <c r="O46" i="2"/>
  <c r="N46" i="2"/>
  <c r="M46" i="2"/>
  <c r="L46" i="2"/>
  <c r="K46" i="2"/>
  <c r="J46" i="2"/>
  <c r="I46" i="2"/>
  <c r="H46" i="2"/>
  <c r="G46" i="2"/>
  <c r="F46" i="2"/>
  <c r="O45" i="2"/>
  <c r="N45" i="2"/>
  <c r="M45" i="2"/>
  <c r="L45" i="2"/>
  <c r="K45" i="2"/>
  <c r="J45" i="2"/>
  <c r="I45" i="2"/>
  <c r="H45" i="2"/>
  <c r="G45" i="2"/>
  <c r="F45" i="2"/>
  <c r="O44" i="2"/>
  <c r="N44" i="2"/>
  <c r="M44" i="2"/>
  <c r="L44" i="2"/>
  <c r="K44" i="2"/>
  <c r="J44" i="2"/>
  <c r="I44" i="2"/>
  <c r="H44" i="2"/>
  <c r="G44" i="2"/>
  <c r="F44" i="2"/>
  <c r="O43" i="2"/>
  <c r="N43" i="2"/>
  <c r="M43" i="2"/>
  <c r="L43" i="2"/>
  <c r="K43" i="2"/>
  <c r="J43" i="2"/>
  <c r="I43" i="2"/>
  <c r="H43" i="2"/>
  <c r="G43" i="2"/>
  <c r="F43" i="2"/>
  <c r="O42" i="2"/>
  <c r="N42" i="2"/>
  <c r="M42" i="2"/>
  <c r="L42" i="2"/>
  <c r="K42" i="2"/>
  <c r="J42" i="2"/>
  <c r="I42" i="2"/>
  <c r="H42" i="2"/>
  <c r="G42" i="2"/>
  <c r="F42" i="2"/>
  <c r="O41" i="2"/>
  <c r="N41" i="2"/>
  <c r="M41" i="2"/>
  <c r="L41" i="2"/>
  <c r="K41" i="2"/>
  <c r="J41" i="2"/>
  <c r="I41" i="2"/>
  <c r="H41" i="2"/>
  <c r="G41" i="2"/>
  <c r="F41" i="2"/>
  <c r="O40" i="2"/>
  <c r="N40" i="2"/>
  <c r="M40" i="2"/>
  <c r="L40" i="2"/>
  <c r="K40" i="2"/>
  <c r="J40" i="2"/>
  <c r="I40" i="2"/>
  <c r="H40" i="2"/>
  <c r="G40" i="2"/>
  <c r="F40" i="2"/>
  <c r="O39" i="2"/>
  <c r="N39" i="2"/>
  <c r="M39" i="2"/>
  <c r="L39" i="2"/>
  <c r="K39" i="2"/>
  <c r="J39" i="2"/>
  <c r="I39" i="2"/>
  <c r="H39" i="2"/>
  <c r="G39" i="2"/>
  <c r="F39" i="2"/>
  <c r="O38" i="2"/>
  <c r="N38" i="2"/>
  <c r="M38" i="2"/>
  <c r="L38" i="2"/>
  <c r="K38" i="2"/>
  <c r="J38" i="2"/>
  <c r="I38" i="2"/>
  <c r="H38" i="2"/>
  <c r="G38" i="2"/>
  <c r="F38" i="2"/>
  <c r="O37" i="2"/>
  <c r="N37" i="2"/>
  <c r="M37" i="2"/>
  <c r="L37" i="2"/>
  <c r="K37" i="2"/>
  <c r="J37" i="2"/>
  <c r="I37" i="2"/>
  <c r="H37" i="2"/>
  <c r="G37" i="2"/>
  <c r="F37" i="2"/>
  <c r="O36" i="2"/>
  <c r="N36" i="2"/>
  <c r="M36" i="2"/>
  <c r="L36" i="2"/>
  <c r="K36" i="2"/>
  <c r="J36" i="2"/>
  <c r="I36" i="2"/>
  <c r="H36" i="2"/>
  <c r="G36" i="2"/>
  <c r="F36" i="2"/>
  <c r="O35" i="2"/>
  <c r="N35" i="2"/>
  <c r="M35" i="2"/>
  <c r="L35" i="2"/>
  <c r="K35" i="2"/>
  <c r="J35" i="2"/>
  <c r="I35" i="2"/>
  <c r="H35" i="2"/>
  <c r="G35" i="2"/>
  <c r="F35" i="2"/>
  <c r="O34" i="2"/>
  <c r="N34" i="2"/>
  <c r="M34" i="2"/>
  <c r="L34" i="2"/>
  <c r="K34" i="2"/>
  <c r="J34" i="2"/>
  <c r="I34" i="2"/>
  <c r="H34" i="2"/>
  <c r="G34" i="2"/>
  <c r="F34" i="2"/>
  <c r="O33" i="2"/>
  <c r="N33" i="2"/>
  <c r="M33" i="2"/>
  <c r="L33" i="2"/>
  <c r="K33" i="2"/>
  <c r="J33" i="2"/>
  <c r="I33" i="2"/>
  <c r="H33" i="2"/>
  <c r="G33" i="2"/>
  <c r="F33" i="2"/>
  <c r="O32" i="2"/>
  <c r="N32" i="2"/>
  <c r="M32" i="2"/>
  <c r="L32" i="2"/>
  <c r="K32" i="2"/>
  <c r="J32" i="2"/>
  <c r="I32" i="2"/>
  <c r="H32" i="2"/>
  <c r="G32" i="2"/>
  <c r="F32" i="2"/>
  <c r="O31" i="2"/>
  <c r="N31" i="2"/>
  <c r="M31" i="2"/>
  <c r="L31" i="2"/>
  <c r="K31" i="2"/>
  <c r="J31" i="2"/>
  <c r="I31" i="2"/>
  <c r="H31" i="2"/>
  <c r="G31" i="2"/>
  <c r="F31" i="2"/>
  <c r="O30" i="2"/>
  <c r="N30" i="2"/>
  <c r="M30" i="2"/>
  <c r="L30" i="2"/>
  <c r="K30" i="2"/>
  <c r="J30" i="2"/>
  <c r="I30" i="2"/>
  <c r="H30" i="2"/>
  <c r="G30" i="2"/>
  <c r="F30" i="2"/>
  <c r="O29" i="2"/>
  <c r="N29" i="2"/>
  <c r="M29" i="2"/>
  <c r="L29" i="2"/>
  <c r="K29" i="2"/>
  <c r="J29" i="2"/>
  <c r="I29" i="2"/>
  <c r="H29" i="2"/>
  <c r="G29" i="2"/>
  <c r="F29" i="2"/>
  <c r="O28" i="2"/>
  <c r="N28" i="2"/>
  <c r="M28" i="2"/>
  <c r="L28" i="2"/>
  <c r="K28" i="2"/>
  <c r="J28" i="2"/>
  <c r="I28" i="2"/>
  <c r="H28" i="2"/>
  <c r="G28" i="2"/>
  <c r="F28" i="2"/>
  <c r="O27" i="2"/>
  <c r="N27" i="2"/>
  <c r="M27" i="2"/>
  <c r="L27" i="2"/>
  <c r="K27" i="2"/>
  <c r="J27" i="2"/>
  <c r="I27" i="2"/>
  <c r="H27" i="2"/>
  <c r="G27" i="2"/>
  <c r="F27" i="2"/>
  <c r="O26" i="2"/>
  <c r="N26" i="2"/>
  <c r="M26" i="2"/>
  <c r="L26" i="2"/>
  <c r="K26" i="2"/>
  <c r="J26" i="2"/>
  <c r="I26" i="2"/>
  <c r="H26" i="2"/>
  <c r="G26" i="2"/>
  <c r="F26" i="2"/>
  <c r="O25" i="2"/>
  <c r="N25" i="2"/>
  <c r="M25" i="2"/>
  <c r="L25" i="2"/>
  <c r="K25" i="2"/>
  <c r="J25" i="2"/>
  <c r="I25" i="2"/>
  <c r="H25" i="2"/>
  <c r="G25" i="2"/>
  <c r="F25" i="2"/>
  <c r="O24" i="2"/>
  <c r="N24" i="2"/>
  <c r="M24" i="2"/>
  <c r="L24" i="2"/>
  <c r="K24" i="2"/>
  <c r="J24" i="2"/>
  <c r="I24" i="2"/>
  <c r="H24" i="2"/>
  <c r="G24" i="2"/>
  <c r="F24" i="2"/>
  <c r="O23" i="2"/>
  <c r="N23" i="2"/>
  <c r="M23" i="2"/>
  <c r="L23" i="2"/>
  <c r="K23" i="2"/>
  <c r="J23" i="2"/>
  <c r="I23" i="2"/>
  <c r="H23" i="2"/>
  <c r="G23" i="2"/>
  <c r="F23" i="2"/>
  <c r="O22" i="2"/>
  <c r="N22" i="2"/>
  <c r="M22" i="2"/>
  <c r="L22" i="2"/>
  <c r="K22" i="2"/>
  <c r="J22" i="2"/>
  <c r="I22" i="2"/>
  <c r="H22" i="2"/>
  <c r="G22" i="2"/>
  <c r="F22" i="2"/>
  <c r="O21" i="2"/>
  <c r="N21" i="2"/>
  <c r="M21" i="2"/>
  <c r="L21" i="2"/>
  <c r="K21" i="2"/>
  <c r="J21" i="2"/>
  <c r="I21" i="2"/>
  <c r="H21" i="2"/>
  <c r="G21" i="2"/>
  <c r="F21" i="2"/>
  <c r="O20" i="2"/>
  <c r="N20" i="2"/>
  <c r="M20" i="2"/>
  <c r="L20" i="2"/>
  <c r="K20" i="2"/>
  <c r="J20" i="2"/>
  <c r="I20" i="2"/>
  <c r="H20" i="2"/>
  <c r="G20" i="2"/>
  <c r="F20" i="2"/>
  <c r="O19" i="2"/>
  <c r="N19" i="2"/>
  <c r="M19" i="2"/>
  <c r="L19" i="2"/>
  <c r="K19" i="2"/>
  <c r="J19" i="2"/>
  <c r="I19" i="2"/>
  <c r="H19" i="2"/>
  <c r="G19" i="2"/>
  <c r="F19" i="2"/>
  <c r="O18" i="2"/>
  <c r="N18" i="2"/>
  <c r="M18" i="2"/>
  <c r="L18" i="2"/>
  <c r="K18" i="2"/>
  <c r="J18" i="2"/>
  <c r="I18" i="2"/>
  <c r="H18" i="2"/>
  <c r="G18" i="2"/>
  <c r="F18" i="2"/>
  <c r="O17" i="2"/>
  <c r="N17" i="2"/>
  <c r="M17" i="2"/>
  <c r="L17" i="2"/>
  <c r="K17" i="2"/>
  <c r="J17" i="2"/>
  <c r="I17" i="2"/>
  <c r="H17" i="2"/>
  <c r="G17" i="2"/>
  <c r="F17" i="2"/>
  <c r="O16" i="2"/>
  <c r="N16" i="2"/>
  <c r="M16" i="2"/>
  <c r="L16" i="2"/>
  <c r="K16" i="2"/>
  <c r="J16" i="2"/>
  <c r="I16" i="2"/>
  <c r="H16" i="2"/>
  <c r="G16" i="2"/>
  <c r="F16" i="2"/>
  <c r="O15" i="2"/>
  <c r="N15" i="2"/>
  <c r="M15" i="2"/>
  <c r="L15" i="2"/>
  <c r="K15" i="2"/>
  <c r="J15" i="2"/>
  <c r="I15" i="2"/>
  <c r="H15" i="2"/>
  <c r="G15" i="2"/>
  <c r="F15" i="2"/>
  <c r="O14" i="2"/>
  <c r="N14" i="2"/>
  <c r="M14" i="2"/>
  <c r="L14" i="2"/>
  <c r="K14" i="2"/>
  <c r="J14" i="2"/>
  <c r="I14" i="2"/>
  <c r="H14" i="2"/>
  <c r="G14" i="2"/>
  <c r="F14" i="2"/>
  <c r="O13" i="2"/>
  <c r="N13" i="2"/>
  <c r="M13" i="2"/>
  <c r="L13" i="2"/>
  <c r="K13" i="2"/>
  <c r="J13" i="2"/>
  <c r="I13" i="2"/>
  <c r="H13" i="2"/>
  <c r="G13" i="2"/>
  <c r="F13" i="2"/>
  <c r="O12" i="2"/>
  <c r="N12" i="2"/>
  <c r="M12" i="2"/>
  <c r="I12" i="2"/>
  <c r="H12" i="2"/>
  <c r="G12" i="2"/>
  <c r="F12" i="2"/>
  <c r="O11" i="2"/>
  <c r="N11" i="2"/>
  <c r="I11" i="2"/>
  <c r="H11" i="2"/>
  <c r="G11" i="2"/>
  <c r="F11" i="2"/>
  <c r="O10" i="2"/>
  <c r="N10" i="2"/>
  <c r="M10" i="2"/>
  <c r="L10" i="2"/>
  <c r="K10" i="2"/>
  <c r="J10" i="2"/>
  <c r="I10" i="2"/>
  <c r="H10" i="2"/>
  <c r="G10" i="2"/>
  <c r="F10" i="2"/>
  <c r="O9" i="2"/>
  <c r="N9" i="2"/>
  <c r="M9" i="2"/>
  <c r="L9" i="2"/>
  <c r="K9" i="2"/>
  <c r="J9" i="2"/>
  <c r="I9" i="2"/>
  <c r="H9" i="2"/>
  <c r="G9" i="2"/>
  <c r="F9" i="2"/>
  <c r="O8" i="2"/>
  <c r="N8" i="2"/>
  <c r="M8" i="2"/>
  <c r="L8" i="2"/>
  <c r="K8" i="2"/>
  <c r="J8" i="2"/>
  <c r="I8" i="2"/>
  <c r="H8" i="2"/>
  <c r="G8" i="2"/>
  <c r="F8" i="2"/>
  <c r="O7" i="2"/>
  <c r="N7" i="2"/>
  <c r="M7" i="2"/>
  <c r="L7" i="2"/>
  <c r="K7" i="2"/>
  <c r="J7" i="2"/>
  <c r="I7" i="2"/>
  <c r="H7" i="2"/>
  <c r="G7" i="2"/>
  <c r="F7" i="2"/>
  <c r="O6" i="2"/>
  <c r="N6" i="2"/>
  <c r="M6" i="2"/>
  <c r="L6" i="2"/>
  <c r="K6" i="2"/>
  <c r="J6" i="2"/>
  <c r="I6" i="2"/>
  <c r="H6" i="2"/>
  <c r="G6" i="2"/>
  <c r="F6" i="2"/>
  <c r="S8" i="2" l="1"/>
  <c r="Q10" i="2"/>
  <c r="R16" i="2"/>
  <c r="P18" i="2"/>
  <c r="P19" i="2"/>
  <c r="R22" i="2"/>
  <c r="Q24" i="2"/>
  <c r="S28" i="2"/>
  <c r="P9" i="2"/>
  <c r="S22" i="2"/>
  <c r="R12" i="2"/>
  <c r="Q15" i="2"/>
  <c r="R18" i="2"/>
  <c r="P23" i="2"/>
  <c r="P24" i="2"/>
  <c r="R27" i="2"/>
  <c r="Q28" i="2"/>
  <c r="S7" i="2"/>
  <c r="Q16" i="2"/>
  <c r="R9" i="2"/>
  <c r="Q14" i="2"/>
  <c r="S18" i="2"/>
  <c r="T18" i="2" s="1"/>
  <c r="S27" i="2"/>
  <c r="Q29" i="2"/>
  <c r="P14" i="2"/>
  <c r="Q18" i="2"/>
  <c r="Q20" i="2"/>
  <c r="R23" i="2"/>
  <c r="S26" i="2"/>
  <c r="P28" i="2"/>
  <c r="P29" i="2"/>
  <c r="P10" i="2"/>
  <c r="S9" i="2"/>
  <c r="R8" i="2"/>
  <c r="Q9" i="2"/>
  <c r="S11" i="2"/>
  <c r="S12" i="2"/>
  <c r="Q19" i="2"/>
  <c r="S23" i="2"/>
  <c r="T23" i="2" s="1"/>
  <c r="Q23" i="2"/>
  <c r="R28" i="2"/>
  <c r="P11" i="2"/>
  <c r="R10" i="2"/>
  <c r="R29" i="2"/>
  <c r="Q11" i="2"/>
  <c r="P22" i="2"/>
  <c r="T22" i="2" s="1"/>
  <c r="P7" i="2"/>
  <c r="Q8" i="2"/>
  <c r="S10" i="2"/>
  <c r="R11" i="2"/>
  <c r="P12" i="2"/>
  <c r="T12" i="2" s="1"/>
  <c r="S14" i="2"/>
  <c r="S19" i="2"/>
  <c r="Q22" i="2"/>
  <c r="S24" i="2"/>
  <c r="P26" i="2"/>
  <c r="Q27" i="2"/>
  <c r="S29" i="2"/>
  <c r="R15" i="2"/>
  <c r="S16" i="2"/>
  <c r="P8" i="2"/>
  <c r="T8" i="2" s="1"/>
  <c r="R14" i="2"/>
  <c r="S15" i="2"/>
  <c r="R19" i="2"/>
  <c r="S20" i="2"/>
  <c r="R24" i="2"/>
  <c r="P27" i="2"/>
  <c r="Q7" i="2"/>
  <c r="Q12" i="2"/>
  <c r="P16" i="2"/>
  <c r="Q26" i="2"/>
  <c r="R20" i="2"/>
  <c r="R7" i="2"/>
  <c r="P20" i="2"/>
  <c r="P15" i="2"/>
  <c r="R26" i="2"/>
  <c r="T29" i="2" l="1"/>
  <c r="T14" i="2"/>
  <c r="U14" i="2" s="1"/>
  <c r="V14" i="2" s="1"/>
  <c r="U29" i="2"/>
  <c r="V29" i="2" s="1"/>
  <c r="U22" i="2"/>
  <c r="V22" i="2" s="1"/>
  <c r="U8" i="2"/>
  <c r="V8" i="2" s="1"/>
  <c r="U23" i="2"/>
  <c r="V23" i="2" s="1"/>
  <c r="U12" i="2"/>
  <c r="V12" i="2" s="1"/>
  <c r="T9" i="2"/>
  <c r="U9" i="2" s="1"/>
  <c r="V9" i="2" s="1"/>
  <c r="T19" i="2"/>
  <c r="U19" i="2" s="1"/>
  <c r="V19" i="2" s="1"/>
  <c r="T11" i="2"/>
  <c r="U11" i="2" s="1"/>
  <c r="V11" i="2" s="1"/>
  <c r="T28" i="2"/>
  <c r="U28" i="2" s="1"/>
  <c r="V28" i="2" s="1"/>
  <c r="T26" i="2"/>
  <c r="U26" i="2" s="1"/>
  <c r="V26" i="2" s="1"/>
  <c r="T27" i="2"/>
  <c r="U27" i="2" s="1"/>
  <c r="V27" i="2" s="1"/>
  <c r="T24" i="2"/>
  <c r="U24" i="2" s="1"/>
  <c r="V24" i="2" s="1"/>
  <c r="U18" i="2"/>
  <c r="V18" i="2" s="1"/>
  <c r="T10" i="2"/>
  <c r="U10" i="2" s="1"/>
  <c r="V10" i="2" s="1"/>
  <c r="T7" i="2"/>
  <c r="U7" i="2" s="1"/>
  <c r="V7" i="2" s="1"/>
  <c r="T16" i="2"/>
  <c r="U16" i="2" s="1"/>
  <c r="V16" i="2" s="1"/>
  <c r="T20" i="2"/>
  <c r="U20" i="2" s="1"/>
  <c r="V20" i="2" s="1"/>
  <c r="T15" i="2"/>
  <c r="U15" i="2" s="1"/>
  <c r="V15" i="2" s="1"/>
  <c r="U2" i="2" l="1"/>
</calcChain>
</file>

<file path=xl/sharedStrings.xml><?xml version="1.0" encoding="utf-8"?>
<sst xmlns="http://schemas.openxmlformats.org/spreadsheetml/2006/main" count="562" uniqueCount="99">
  <si>
    <t>Nome do processo</t>
  </si>
  <si>
    <t xml:space="preserve">Contratação de empresa especializada para o fornecimento de divisórias nobres, com instalação e outros serviços correlatos, para o TRF 3ª Região </t>
  </si>
  <si>
    <t>Número do processo</t>
  </si>
  <si>
    <t>0008606-14.2024.4.03.8000</t>
  </si>
  <si>
    <t>Servidores responsáveis pela cotação</t>
  </si>
  <si>
    <t>Alessandra Motta de Arineli Braga - RF 4354</t>
  </si>
  <si>
    <t>Data de finalização</t>
  </si>
  <si>
    <t>Método matemático aplicado para a definição do valor estimado</t>
  </si>
  <si>
    <t>Para a definição do valor estimado, foi utilizada a média ou a mediana dos preços obtidos, a depender do coeficiente de variação (CV) da amostra, uma medida de dispersão dos dados obtida através da divisão do desvio padrão pela média. Para itens com CV menor ou igual a 25%, foi utilizada a média, e a mediana para os demais.</t>
  </si>
  <si>
    <t>Justificativa para a metodologia utilizada</t>
  </si>
  <si>
    <t xml:space="preserve">A metodologia utilizada tem o objetivo de propiciar uma análise crítica dos preços obtidos utilizando-se o CV da amostra. A literatura técnica considera que um coeficiente de variação superior a 25% indica uma alta dispersão dos dados. Assim, para os itens com CV superior a 25%, foi utilizada a mediana para o cálculo do valor de referência, já que se trata de uma medida menos influenciada por valores extremos do que a média. </t>
  </si>
  <si>
    <t>Observações e anotações</t>
  </si>
  <si>
    <t>Resumo</t>
  </si>
  <si>
    <t>Valor total da contratação</t>
  </si>
  <si>
    <t>Item</t>
  </si>
  <si>
    <t>Descrição</t>
  </si>
  <si>
    <t>Unidade</t>
  </si>
  <si>
    <t>Quantidade</t>
  </si>
  <si>
    <t>Preço 1</t>
  </si>
  <si>
    <t>Preço 2</t>
  </si>
  <si>
    <t>Preço 3</t>
  </si>
  <si>
    <t>Preço 4</t>
  </si>
  <si>
    <t>Preço 5</t>
  </si>
  <si>
    <t>Preço 6</t>
  </si>
  <si>
    <t>Preço 7</t>
  </si>
  <si>
    <t>Preço 8</t>
  </si>
  <si>
    <t>Preço 9</t>
  </si>
  <si>
    <t>Preço 10</t>
  </si>
  <si>
    <t>Média</t>
  </si>
  <si>
    <t>Mediana</t>
  </si>
  <si>
    <t>Menor</t>
  </si>
  <si>
    <t>Desvio Padrão</t>
  </si>
  <si>
    <t>CV</t>
  </si>
  <si>
    <t>Valor estimado</t>
  </si>
  <si>
    <t>Unitário</t>
  </si>
  <si>
    <t>Total</t>
  </si>
  <si>
    <t xml:space="preserve">Fornecimento e/ou instalação de divisórias e portas nobres:  </t>
  </si>
  <si>
    <t>1.1</t>
  </si>
  <si>
    <t>DIVISÓRIA NOBRE EM PAINEL CEGO. CATMAT: 245469</t>
  </si>
  <si>
    <t>m2</t>
  </si>
  <si>
    <t>1.2</t>
  </si>
  <si>
    <t>Instalação e montagem do subitem anterior. CATSER: 15814</t>
  </si>
  <si>
    <t>1.3</t>
  </si>
  <si>
    <t xml:space="preserve">DIVISÓRIA NOBRE EM PAINEL COM VIDRO. CATMAT: 245469 </t>
  </si>
  <si>
    <t>1.4</t>
  </si>
  <si>
    <t>1.5</t>
  </si>
  <si>
    <t>MÓDULO DE PORTA NOBRE. CATMAT: 456441</t>
  </si>
  <si>
    <t>cj</t>
  </si>
  <si>
    <t>1.6</t>
  </si>
  <si>
    <t>Remoção de um local para outro (retirada e reinstalação)</t>
  </si>
  <si>
    <t>2.1</t>
  </si>
  <si>
    <t>DIVISÓRIA NOBRE EM PAINEL CEGO. CATMAT 15814</t>
  </si>
  <si>
    <t>2.2</t>
  </si>
  <si>
    <t>DIVISÓRIA NOBRE EM PAINEL COM VIDRO. CATMAT 15814</t>
  </si>
  <si>
    <t>2.3</t>
  </si>
  <si>
    <t>MÓDULO DE PORTA NOBRE. CATMAT 15814</t>
  </si>
  <si>
    <t>Retirada simples</t>
  </si>
  <si>
    <t>3.1</t>
  </si>
  <si>
    <t>3.2</t>
  </si>
  <si>
    <t>3.3</t>
  </si>
  <si>
    <t>Reinstalação simples</t>
  </si>
  <si>
    <t>4.1</t>
  </si>
  <si>
    <t>4.2</t>
  </si>
  <si>
    <t>4.3</t>
  </si>
  <si>
    <t>Lustração</t>
  </si>
  <si>
    <t>5.1</t>
  </si>
  <si>
    <t>5.2</t>
  </si>
  <si>
    <t>5.3</t>
  </si>
  <si>
    <t>Limpeza e remoção de entulho e materiais c/ destinação dos resíduos.</t>
  </si>
  <si>
    <t>Tipo de pesquisa</t>
  </si>
  <si>
    <t>Identificação</t>
  </si>
  <si>
    <t>Órgão / site / fornecedor</t>
  </si>
  <si>
    <t>Preço</t>
  </si>
  <si>
    <t>Fonte consultada</t>
  </si>
  <si>
    <t>Observações</t>
  </si>
  <si>
    <t>Consulta a fornecedores (Art. 5º, IV)</t>
  </si>
  <si>
    <t>LCC MÓVEIS EIRELI - ME                CNPJ: 09.027.395/0001-90</t>
  </si>
  <si>
    <t>Proposta Comercial n° 126</t>
  </si>
  <si>
    <t>E-MAIL: lccmarcenaria@gmail.com.br</t>
  </si>
  <si>
    <t>LSKL MARCENARIA LTDA EPP CNPJ: 02.605.196/0001.73</t>
  </si>
  <si>
    <t>Proposta Comercial n° 330</t>
  </si>
  <si>
    <t>E-MAIL: lsklmarcenaria@gmail.com</t>
  </si>
  <si>
    <t>NOVADYVCOM Comércio e Serviços LTDA                               CNPJ 23.065.134/0001-96</t>
  </si>
  <si>
    <t>Proposta Comercial n° 5365/25</t>
  </si>
  <si>
    <t xml:space="preserve">EMAIL: comercial@novadyvcom.com.br. O valor total do item foi composto por R$ 1655,30 (divisória) + R$41,00 (manta acústica) = R$1.706,30. 
</t>
  </si>
  <si>
    <t>PDF – Soluções em Serviços de Montagem e Instalação LTDA CNPJ 27.557.403/0001-92</t>
  </si>
  <si>
    <t>Proposta Comercial n° 10613/1</t>
  </si>
  <si>
    <t>E-MAIL: contato@pdfsolucoes.com.br</t>
  </si>
  <si>
    <t>LCC MÓVEIS EIRELI - ME               CNPJ: 09.027.395/0001-90</t>
  </si>
  <si>
    <t xml:space="preserve">EMAIL: comercial@novadyvcom.com.br. O valor total do item foi composto por R$ 244,90 (divisória) + R$25,00 (manta acústica) = R$ 269,90. </t>
  </si>
  <si>
    <t xml:space="preserve">EMAIL: comercial@novadyvcom.com.br. O valor total do item foi composto por R$ 1937,10 + R$41,00 (manta a cústica) = R$ 1978,10. </t>
  </si>
  <si>
    <t>EMAIL: comercial@novadyvcom.com.br. O valor total do item foi composto por R$ 264,90 (divisória) + R$ 25,00 (manta acústica) = R$ 289,90.</t>
  </si>
  <si>
    <t>EMAIL: comercial@novadyvcom.com.br</t>
  </si>
  <si>
    <t>Proposta Comercial n°126</t>
  </si>
  <si>
    <t>Proposta Comercial n°330</t>
  </si>
  <si>
    <t>Painel de Preços (Art. 5º, I)</t>
  </si>
  <si>
    <t>Outros entes públicos (Art. 5º, II)</t>
  </si>
  <si>
    <t>Sítios Eletrônicos (Art. 5º, III)</t>
  </si>
  <si>
    <t>SINAPI (Art. 5º, 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</si>
</sst>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/m/yyyy"/>
    <numFmt numFmtId="165" formatCode="_-&quot;R$&quot;* #,##0.00_-;&quot;-R$&quot;* #,##0.00_-;_-&quot;R$&quot;* \-??_-;_-@_-"/>
    <numFmt numFmtId="166" formatCode="0.0%"/>
    <numFmt numFmtId="167" formatCode="_-* #,##0.00_-;\-* #,##0.00_-;_-* \-??_-;_-@_-"/>
    <numFmt numFmtId="168" formatCode="_-* #,##0_-;\-* #,##0_-;_-* \-??_-;_-@_-"/>
    <numFmt numFmtId="169" formatCode="_-&quot;R$ &quot;* #,##0.00_-;&quot;-R$ &quot;* #,##0.00_-;_-&quot;R$ &quot;* \-??_-;_-@_-"/>
  </numFmts>
  <fonts count="16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1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u/>
      <sz val="12"/>
      <color rgb="FF0000EE"/>
      <name val="Calibri"/>
      <family val="2"/>
    </font>
    <font>
      <sz val="12"/>
      <name val="Calibri"/>
      <family val="2"/>
    </font>
    <font>
      <sz val="10"/>
      <color rgb="FF0000FF"/>
      <name val="Calibri"/>
      <family val="2"/>
      <charset val="1"/>
    </font>
    <font>
      <b/>
      <sz val="10"/>
      <color theme="1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2CC"/>
        <bgColor rgb="FFF2F2F2"/>
      </patternFill>
    </fill>
    <fill>
      <patternFill patternType="solid">
        <fgColor rgb="FFD6DCE5"/>
        <bgColor rgb="FFDAE3F3"/>
      </patternFill>
    </fill>
    <fill>
      <patternFill patternType="solid">
        <fgColor rgb="FFDEEBF7"/>
        <bgColor rgb="FFDCEAF7"/>
      </patternFill>
    </fill>
    <fill>
      <patternFill patternType="solid">
        <fgColor theme="0" tint="-4.9989318521683403E-2"/>
        <bgColor rgb="FFE8E8E8"/>
      </patternFill>
    </fill>
    <fill>
      <patternFill patternType="solid">
        <fgColor theme="0"/>
        <bgColor rgb="FFF2F2F2"/>
      </patternFill>
    </fill>
    <fill>
      <patternFill patternType="solid">
        <fgColor theme="2"/>
        <bgColor rgb="FFDEEBF7"/>
      </patternFill>
    </fill>
    <fill>
      <patternFill patternType="solid">
        <fgColor theme="3" tint="0.89989928891872917"/>
        <bgColor rgb="FFDEEBF7"/>
      </patternFill>
    </fill>
    <fill>
      <patternFill patternType="solid">
        <fgColor theme="2" tint="-9.9978637043366805E-2"/>
        <bgColor rgb="FFD6DCE5"/>
      </patternFill>
    </fill>
    <fill>
      <patternFill patternType="solid">
        <fgColor theme="0"/>
        <bgColor rgb="FFDEEBF7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DEEBF7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7" fontId="9" fillId="0" borderId="0" applyBorder="0" applyProtection="0"/>
    <xf numFmtId="165" fontId="9" fillId="0" borderId="0" applyBorder="0" applyProtection="0"/>
    <xf numFmtId="9" fontId="9" fillId="0" borderId="0" applyBorder="0" applyProtection="0"/>
    <xf numFmtId="0" fontId="8" fillId="0" borderId="0" applyBorder="0" applyProtection="0"/>
  </cellStyleXfs>
  <cellXfs count="101">
    <xf numFmtId="0" fontId="0" fillId="0" borderId="0" xfId="0"/>
    <xf numFmtId="165" fontId="1" fillId="5" borderId="1" xfId="2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2" applyFont="1" applyBorder="1" applyAlignment="1" applyProtection="1">
      <alignment horizontal="center" vertical="center"/>
    </xf>
    <xf numFmtId="166" fontId="0" fillId="0" borderId="0" xfId="3" applyNumberFormat="1" applyFont="1" applyBorder="1" applyAlignment="1" applyProtection="1">
      <alignment horizontal="center" vertical="center"/>
    </xf>
    <xf numFmtId="165" fontId="0" fillId="0" borderId="0" xfId="2" applyFont="1" applyBorder="1" applyAlignment="1" applyProtection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2" applyFont="1" applyBorder="1" applyAlignment="1" applyProtection="1">
      <alignment horizontal="center" vertical="center"/>
    </xf>
    <xf numFmtId="166" fontId="3" fillId="0" borderId="0" xfId="3" applyNumberFormat="1" applyFont="1" applyBorder="1" applyAlignment="1" applyProtection="1">
      <alignment horizontal="center" vertical="center"/>
    </xf>
    <xf numFmtId="165" fontId="1" fillId="0" borderId="0" xfId="2" applyFont="1" applyBorder="1" applyAlignment="1" applyProtection="1">
      <alignment horizontal="left" vertical="center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168" fontId="0" fillId="0" borderId="1" xfId="1" applyNumberFormat="1" applyFont="1" applyBorder="1" applyAlignment="1" applyProtection="1">
      <alignment horizontal="left" vertical="center"/>
    </xf>
    <xf numFmtId="165" fontId="5" fillId="3" borderId="1" xfId="2" applyFont="1" applyFill="1" applyBorder="1" applyAlignment="1" applyProtection="1">
      <alignment horizontal="center" vertical="center"/>
    </xf>
    <xf numFmtId="165" fontId="0" fillId="3" borderId="1" xfId="2" applyFont="1" applyFill="1" applyBorder="1" applyAlignment="1" applyProtection="1">
      <alignment horizontal="center" vertical="center"/>
    </xf>
    <xf numFmtId="165" fontId="0" fillId="4" borderId="1" xfId="2" applyFont="1" applyFill="1" applyBorder="1" applyAlignment="1" applyProtection="1">
      <alignment horizontal="left" vertical="center"/>
    </xf>
    <xf numFmtId="165" fontId="0" fillId="4" borderId="1" xfId="2" applyFont="1" applyFill="1" applyBorder="1" applyAlignment="1" applyProtection="1">
      <alignment horizontal="center" vertical="center"/>
    </xf>
    <xf numFmtId="166" fontId="0" fillId="4" borderId="1" xfId="3" applyNumberFormat="1" applyFont="1" applyFill="1" applyBorder="1" applyAlignment="1" applyProtection="1">
      <alignment horizontal="center" vertical="center"/>
    </xf>
    <xf numFmtId="165" fontId="0" fillId="5" borderId="1" xfId="2" applyFont="1" applyFill="1" applyBorder="1" applyAlignment="1" applyProtection="1">
      <alignment horizontal="left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5" fontId="1" fillId="3" borderId="1" xfId="2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169" fontId="1" fillId="6" borderId="1" xfId="2" applyNumberFormat="1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left" vertical="center"/>
    </xf>
    <xf numFmtId="0" fontId="1" fillId="8" borderId="0" xfId="0" applyFont="1" applyFill="1"/>
    <xf numFmtId="0" fontId="0" fillId="0" borderId="3" xfId="0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0" xfId="0" applyFont="1" applyFill="1" applyAlignment="1">
      <alignment horizontal="left" vertical="center"/>
    </xf>
    <xf numFmtId="0" fontId="1" fillId="9" borderId="0" xfId="0" applyFont="1" applyFill="1"/>
    <xf numFmtId="0" fontId="1" fillId="10" borderId="1" xfId="0" applyFont="1" applyFill="1" applyBorder="1" applyAlignment="1">
      <alignment horizontal="center" vertical="center"/>
    </xf>
    <xf numFmtId="0" fontId="1" fillId="10" borderId="0" xfId="0" applyFont="1" applyFill="1" applyAlignment="1">
      <alignment horizontal="left" vertical="center"/>
    </xf>
    <xf numFmtId="0" fontId="1" fillId="10" borderId="0" xfId="0" applyFont="1" applyFill="1"/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1" xfId="4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9" fontId="4" fillId="0" borderId="1" xfId="2" applyNumberFormat="1" applyFont="1" applyBorder="1" applyAlignment="1" applyProtection="1">
      <alignment horizontal="left" vertical="center"/>
    </xf>
    <xf numFmtId="169" fontId="15" fillId="0" borderId="1" xfId="2" applyNumberFormat="1" applyFont="1" applyBorder="1" applyAlignment="1" applyProtection="1">
      <alignment horizontal="left" vertical="center"/>
    </xf>
    <xf numFmtId="169" fontId="4" fillId="0" borderId="0" xfId="2" applyNumberFormat="1" applyFont="1" applyBorder="1" applyAlignment="1" applyProtection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4" fillId="0" borderId="1" xfId="4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11" borderId="0" xfId="0" applyFont="1" applyFill="1" applyAlignment="1">
      <alignment horizontal="left" vertical="center"/>
    </xf>
    <xf numFmtId="0" fontId="0" fillId="12" borderId="0" xfId="0" applyFill="1" applyAlignment="1">
      <alignment horizontal="left" vertical="center"/>
    </xf>
    <xf numFmtId="0" fontId="1" fillId="13" borderId="1" xfId="0" applyFont="1" applyFill="1" applyBorder="1" applyAlignment="1">
      <alignment horizontal="center" vertical="center"/>
    </xf>
    <xf numFmtId="166" fontId="1" fillId="4" borderId="1" xfId="3" applyNumberFormat="1" applyFont="1" applyFill="1" applyBorder="1" applyAlignment="1" applyProtection="1">
      <alignment horizontal="center" vertical="center" wrapText="1"/>
    </xf>
    <xf numFmtId="165" fontId="1" fillId="5" borderId="1" xfId="2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5" fontId="1" fillId="4" borderId="1" xfId="2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10" borderId="4" xfId="0" applyFont="1" applyFill="1" applyBorder="1" applyAlignment="1">
      <alignment horizontal="left" vertical="center"/>
    </xf>
    <xf numFmtId="0" fontId="1" fillId="10" borderId="6" xfId="0" applyFont="1" applyFill="1" applyBorder="1" applyAlignment="1">
      <alignment horizontal="left" vertical="center"/>
    </xf>
    <xf numFmtId="0" fontId="1" fillId="10" borderId="5" xfId="0" applyFont="1" applyFill="1" applyBorder="1" applyAlignment="1">
      <alignment horizontal="left" vertical="center"/>
    </xf>
    <xf numFmtId="0" fontId="4" fillId="10" borderId="4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5" xfId="0" applyFont="1" applyFill="1" applyBorder="1" applyAlignment="1">
      <alignment horizontal="left" vertical="center" wrapText="1"/>
    </xf>
    <xf numFmtId="0" fontId="1" fillId="13" borderId="4" xfId="0" applyFont="1" applyFill="1" applyBorder="1" applyAlignment="1">
      <alignment horizontal="left" vertical="center"/>
    </xf>
    <xf numFmtId="0" fontId="1" fillId="13" borderId="6" xfId="0" applyFont="1" applyFill="1" applyBorder="1" applyAlignment="1">
      <alignment horizontal="left" vertical="center"/>
    </xf>
    <xf numFmtId="0" fontId="1" fillId="13" borderId="5" xfId="0" applyFont="1" applyFill="1" applyBorder="1" applyAlignment="1">
      <alignment horizontal="left" vertical="center"/>
    </xf>
    <xf numFmtId="0" fontId="1" fillId="9" borderId="4" xfId="0" applyFont="1" applyFill="1" applyBorder="1" applyAlignment="1">
      <alignment horizontal="left" vertical="center"/>
    </xf>
    <xf numFmtId="0" fontId="1" fillId="9" borderId="6" xfId="0" applyFont="1" applyFill="1" applyBorder="1" applyAlignment="1">
      <alignment horizontal="left" vertical="center"/>
    </xf>
    <xf numFmtId="0" fontId="1" fillId="9" borderId="5" xfId="0" applyFont="1" applyFill="1" applyBorder="1" applyAlignment="1">
      <alignment horizontal="left" vertical="center"/>
    </xf>
    <xf numFmtId="0" fontId="1" fillId="8" borderId="4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left" vertical="center"/>
    </xf>
    <xf numFmtId="0" fontId="1" fillId="8" borderId="5" xfId="0" applyFont="1" applyFill="1" applyBorder="1" applyAlignment="1">
      <alignment horizontal="left" vertical="center"/>
    </xf>
    <xf numFmtId="0" fontId="4" fillId="11" borderId="0" xfId="0" applyFont="1" applyFill="1" applyAlignment="1">
      <alignment horizontal="left" vertical="center"/>
    </xf>
  </cellXfs>
  <cellStyles count="5">
    <cellStyle name="Hiperlink" xfId="4" builtinId="8"/>
    <cellStyle name="Moeda" xfId="2" builtinId="4"/>
    <cellStyle name="Normal" xfId="0" builtinId="0"/>
    <cellStyle name="Porcentagem" xfId="3" builtinId="5"/>
    <cellStyle name="Vírgula" xfId="1" builtinId="3"/>
  </cellStyles>
  <dxfs count="90">
    <dxf>
      <fill>
        <patternFill>
          <bgColor rgb="FFDAE3F3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C5E0B4"/>
        </patternFill>
      </fill>
    </dxf>
    <dxf>
      <fill>
        <patternFill>
          <bgColor rgb="FFC5E0B4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DEEBF7"/>
      <rgbColor rgb="FF660066"/>
      <rgbColor rgb="FFFF8080"/>
      <rgbColor rgb="FF0563C1"/>
      <rgbColor rgb="FFD1D1D1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DCEAF7"/>
      <rgbColor rgb="FFE8E8E8"/>
      <rgbColor rgb="FFF2F2F2"/>
      <rgbColor rgb="FFDAE3F3"/>
      <rgbColor rgb="FFFF99CC"/>
      <rgbColor rgb="FFCC99FF"/>
      <rgbColor rgb="FFD6DCE5"/>
      <rgbColor rgb="FF0066FF"/>
      <rgbColor rgb="FF33CCCC"/>
      <rgbColor rgb="FF99CC00"/>
      <rgbColor rgb="FFFFCC00"/>
      <rgbColor rgb="FFFFA757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BEFFD"/>
      <color rgb="FFBFD7F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9360</xdr:colOff>
      <xdr:row>0</xdr:row>
      <xdr:rowOff>19080</xdr:rowOff>
    </xdr:from>
    <xdr:to>
      <xdr:col>2</xdr:col>
      <xdr:colOff>1372053</xdr:colOff>
      <xdr:row>6</xdr:row>
      <xdr:rowOff>215447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2753" y="19080"/>
          <a:ext cx="3415104" cy="1352974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1496784</xdr:colOff>
      <xdr:row>3</xdr:row>
      <xdr:rowOff>22678</xdr:rowOff>
    </xdr:from>
    <xdr:to>
      <xdr:col>2</xdr:col>
      <xdr:colOff>5612946</xdr:colOff>
      <xdr:row>5</xdr:row>
      <xdr:rowOff>140760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662588" y="600982"/>
          <a:ext cx="4116162" cy="503617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t">
          <a:noAutofit/>
        </a:bodyPr>
        <a:lstStyle/>
        <a:p>
          <a:pPr>
            <a:lnSpc>
              <a:spcPct val="100000"/>
            </a:lnSpc>
          </a:pPr>
          <a:r>
            <a:rPr lang="pt-BR" sz="2400" b="1" u="none" strike="noStrike">
              <a:solidFill>
                <a:srgbClr val="000000"/>
              </a:solidFill>
              <a:effectLst/>
              <a:uFillTx/>
              <a:latin typeface="Calibri"/>
            </a:rPr>
            <a:t>Mapa Comparativo de Preços</a:t>
          </a:r>
          <a:endParaRPr lang="pt-BR" sz="2400" b="0" u="none" strike="noStrike">
            <a:effectLst/>
            <a:uFillTx/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contato@pdfsolucoes" TargetMode="External"/><Relationship Id="rId13" Type="http://schemas.openxmlformats.org/officeDocument/2006/relationships/hyperlink" Target="mailto:contato@pdfsolucoes" TargetMode="External"/><Relationship Id="rId18" Type="http://schemas.openxmlformats.org/officeDocument/2006/relationships/hyperlink" Target="mailto:contato@pdfsolucoes" TargetMode="External"/><Relationship Id="rId3" Type="http://schemas.openxmlformats.org/officeDocument/2006/relationships/hyperlink" Target="mailto:contato@pdfsolucoes" TargetMode="External"/><Relationship Id="rId7" Type="http://schemas.openxmlformats.org/officeDocument/2006/relationships/hyperlink" Target="mailto:contato@pdfsolucoes" TargetMode="External"/><Relationship Id="rId12" Type="http://schemas.openxmlformats.org/officeDocument/2006/relationships/hyperlink" Target="mailto:contato@pdfsolucoes" TargetMode="External"/><Relationship Id="rId17" Type="http://schemas.openxmlformats.org/officeDocument/2006/relationships/hyperlink" Target="mailto:contato@pdfsolucoes" TargetMode="External"/><Relationship Id="rId2" Type="http://schemas.openxmlformats.org/officeDocument/2006/relationships/hyperlink" Target="mailto:contato@pdfsolucoes" TargetMode="External"/><Relationship Id="rId16" Type="http://schemas.openxmlformats.org/officeDocument/2006/relationships/hyperlink" Target="mailto:contato@pdfsolucoes" TargetMode="External"/><Relationship Id="rId1" Type="http://schemas.openxmlformats.org/officeDocument/2006/relationships/hyperlink" Target="mailto:contato@pdfsolucoes" TargetMode="External"/><Relationship Id="rId6" Type="http://schemas.openxmlformats.org/officeDocument/2006/relationships/hyperlink" Target="mailto:contato@pdfsolucoes" TargetMode="External"/><Relationship Id="rId11" Type="http://schemas.openxmlformats.org/officeDocument/2006/relationships/hyperlink" Target="mailto:contato@pdfsolucoes" TargetMode="External"/><Relationship Id="rId5" Type="http://schemas.openxmlformats.org/officeDocument/2006/relationships/hyperlink" Target="mailto:contato@pdfsolucoes" TargetMode="External"/><Relationship Id="rId15" Type="http://schemas.openxmlformats.org/officeDocument/2006/relationships/hyperlink" Target="mailto:contato@pdfsolucoes" TargetMode="External"/><Relationship Id="rId10" Type="http://schemas.openxmlformats.org/officeDocument/2006/relationships/hyperlink" Target="mailto:contato@pdfsolucoes" TargetMode="External"/><Relationship Id="rId19" Type="http://schemas.openxmlformats.org/officeDocument/2006/relationships/hyperlink" Target="mailto:contato@pdfsolucoes" TargetMode="External"/><Relationship Id="rId4" Type="http://schemas.openxmlformats.org/officeDocument/2006/relationships/hyperlink" Target="mailto:contato@pdfsolucoes" TargetMode="External"/><Relationship Id="rId9" Type="http://schemas.openxmlformats.org/officeDocument/2006/relationships/hyperlink" Target="mailto:contato@pdfsolucoes" TargetMode="External"/><Relationship Id="rId14" Type="http://schemas.openxmlformats.org/officeDocument/2006/relationships/hyperlink" Target="mailto:contato@pdfsoluco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B7:C14"/>
  <sheetViews>
    <sheetView showGridLines="0" tabSelected="1" zoomScale="84" zoomScaleNormal="84" workbookViewId="0">
      <selection activeCell="G11" sqref="G11"/>
    </sheetView>
  </sheetViews>
  <sheetFormatPr defaultColWidth="8.5703125" defaultRowHeight="15" customHeight="1"/>
  <cols>
    <col min="1" max="1" width="1.7109375" customWidth="1"/>
    <col min="2" max="2" width="30.7109375" style="3" customWidth="1"/>
    <col min="3" max="3" width="84.5703125" style="3" customWidth="1"/>
  </cols>
  <sheetData>
    <row r="7" spans="2:3" ht="22.5" customHeight="1"/>
    <row r="8" spans="2:3" ht="44.25" customHeight="1">
      <c r="B8" s="51" t="s">
        <v>0</v>
      </c>
      <c r="C8" s="50" t="s">
        <v>1</v>
      </c>
    </row>
    <row r="9" spans="2:3" ht="32.25" customHeight="1">
      <c r="B9" s="51" t="s">
        <v>2</v>
      </c>
      <c r="C9" s="52" t="s">
        <v>3</v>
      </c>
    </row>
    <row r="10" spans="2:3" ht="34.5" customHeight="1">
      <c r="B10" s="51" t="s">
        <v>4</v>
      </c>
      <c r="C10" s="53" t="s">
        <v>5</v>
      </c>
    </row>
    <row r="11" spans="2:3" ht="27.75" customHeight="1">
      <c r="B11" s="51" t="s">
        <v>6</v>
      </c>
      <c r="C11" s="54">
        <v>45849</v>
      </c>
    </row>
    <row r="12" spans="2:3" ht="74.25" customHeight="1">
      <c r="B12" s="51" t="s">
        <v>7</v>
      </c>
      <c r="C12" s="55" t="s">
        <v>8</v>
      </c>
    </row>
    <row r="13" spans="2:3" ht="101.25" customHeight="1">
      <c r="B13" s="51" t="s">
        <v>9</v>
      </c>
      <c r="C13" s="55" t="s">
        <v>10</v>
      </c>
    </row>
    <row r="14" spans="2:3" ht="24" customHeight="1">
      <c r="B14" s="51" t="s">
        <v>11</v>
      </c>
      <c r="C14" s="56"/>
    </row>
  </sheetData>
  <pageMargins left="0.51180555555555596" right="0.51180555555555596" top="0.78749999999999998" bottom="0.78749999999999998" header="0.511811023622047" footer="0.511811023622047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A757"/>
    <pageSetUpPr fitToPage="1"/>
  </sheetPr>
  <dimension ref="A1:AMJ57"/>
  <sheetViews>
    <sheetView showGridLines="0" zoomScale="91" zoomScaleNormal="91" workbookViewId="0">
      <pane xSplit="2" ySplit="5" topLeftCell="D6" activePane="bottomRight" state="frozen"/>
      <selection pane="bottomRight" activeCell="G2" sqref="G2"/>
      <selection pane="bottomLeft" activeCell="A9" sqref="A9"/>
      <selection pane="topRight" activeCell="D1" sqref="D1"/>
    </sheetView>
  </sheetViews>
  <sheetFormatPr defaultColWidth="19.140625" defaultRowHeight="15" customHeight="1"/>
  <cols>
    <col min="1" max="1" width="8.140625" style="3" customWidth="1"/>
    <col min="2" max="2" width="5.28515625" style="5" customWidth="1"/>
    <col min="3" max="3" width="29.42578125" style="3" customWidth="1"/>
    <col min="4" max="4" width="8.5703125" style="5" customWidth="1"/>
    <col min="5" max="5" width="11.7109375" style="3" customWidth="1"/>
    <col min="6" max="6" width="13" style="5" customWidth="1"/>
    <col min="7" max="7" width="13.28515625" style="5" customWidth="1"/>
    <col min="8" max="8" width="12.85546875" style="5" customWidth="1"/>
    <col min="9" max="9" width="16.140625" style="6" customWidth="1"/>
    <col min="10" max="13" width="11.5703125" style="5" hidden="1" customWidth="1"/>
    <col min="14" max="14" width="0.140625" style="5" customWidth="1"/>
    <col min="15" max="15" width="6" style="5" hidden="1" customWidth="1"/>
    <col min="16" max="16" width="17.28515625" style="7" customWidth="1"/>
    <col min="17" max="19" width="19.140625" style="8"/>
    <col min="20" max="20" width="19.140625" style="9"/>
    <col min="21" max="22" width="19.140625" style="10"/>
    <col min="23" max="1024" width="19.140625" style="3"/>
  </cols>
  <sheetData>
    <row r="1" spans="2:22" ht="13.5" customHeight="1"/>
    <row r="2" spans="2:22" ht="23.25">
      <c r="B2" s="77" t="s">
        <v>12</v>
      </c>
      <c r="C2" s="77"/>
      <c r="D2" s="11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  <c r="Q2" s="78" t="s">
        <v>13</v>
      </c>
      <c r="R2" s="78"/>
      <c r="S2" s="78"/>
      <c r="T2" s="78"/>
      <c r="U2" s="79">
        <f>SUM(V7:V29)</f>
        <v>2561186.4899999998</v>
      </c>
      <c r="V2" s="79"/>
    </row>
    <row r="3" spans="2:22" ht="15" customHeight="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6"/>
      <c r="R3" s="16"/>
      <c r="S3" s="16"/>
      <c r="T3" s="17"/>
      <c r="U3" s="18"/>
      <c r="V3" s="18"/>
    </row>
    <row r="4" spans="2:22" ht="15" customHeight="1">
      <c r="B4" s="80" t="s">
        <v>14</v>
      </c>
      <c r="C4" s="81" t="s">
        <v>15</v>
      </c>
      <c r="D4" s="80" t="s">
        <v>16</v>
      </c>
      <c r="E4" s="81" t="s">
        <v>17</v>
      </c>
      <c r="F4" s="74" t="s">
        <v>18</v>
      </c>
      <c r="G4" s="74" t="s">
        <v>19</v>
      </c>
      <c r="H4" s="74" t="s">
        <v>20</v>
      </c>
      <c r="I4" s="74" t="s">
        <v>21</v>
      </c>
      <c r="J4" s="74" t="s">
        <v>22</v>
      </c>
      <c r="K4" s="74" t="s">
        <v>23</v>
      </c>
      <c r="L4" s="74" t="s">
        <v>24</v>
      </c>
      <c r="M4" s="74" t="s">
        <v>25</v>
      </c>
      <c r="N4" s="74" t="s">
        <v>26</v>
      </c>
      <c r="O4" s="74" t="s">
        <v>27</v>
      </c>
      <c r="P4" s="75" t="s">
        <v>28</v>
      </c>
      <c r="Q4" s="76" t="s">
        <v>29</v>
      </c>
      <c r="R4" s="76" t="s">
        <v>30</v>
      </c>
      <c r="S4" s="76" t="s">
        <v>31</v>
      </c>
      <c r="T4" s="72" t="s">
        <v>32</v>
      </c>
      <c r="U4" s="73" t="s">
        <v>33</v>
      </c>
      <c r="V4" s="73"/>
    </row>
    <row r="5" spans="2:22">
      <c r="B5" s="80"/>
      <c r="C5" s="81"/>
      <c r="D5" s="80"/>
      <c r="E5" s="81"/>
      <c r="F5" s="74"/>
      <c r="G5" s="74"/>
      <c r="H5" s="74"/>
      <c r="I5" s="74"/>
      <c r="J5" s="74"/>
      <c r="K5" s="74"/>
      <c r="L5" s="74"/>
      <c r="M5" s="74"/>
      <c r="N5" s="74"/>
      <c r="O5" s="74"/>
      <c r="P5" s="75"/>
      <c r="Q5" s="76"/>
      <c r="R5" s="76"/>
      <c r="S5" s="76"/>
      <c r="T5" s="72"/>
      <c r="U5" s="1" t="s">
        <v>34</v>
      </c>
      <c r="V5" s="1" t="s">
        <v>35</v>
      </c>
    </row>
    <row r="6" spans="2:22" ht="33" customHeight="1">
      <c r="B6" s="2">
        <v>1</v>
      </c>
      <c r="C6" s="19" t="s">
        <v>36</v>
      </c>
      <c r="D6" s="20"/>
      <c r="E6" s="21"/>
      <c r="F6" s="22" t="str">
        <f>IF(SUMIFS('Preços coletados'!$F:$F, 'Preços coletados'!$A:$A, Resumo!$B6, 'Preços coletados'!$D:$D, Resumo!F$4)=0, "", SUMIFS('Preços coletados'!$F:$F, 'Preços coletados'!$A:$A, Resumo!$B6, 'Preços coletados'!$D:$D, Resumo!F$4))</f>
        <v/>
      </c>
      <c r="G6" s="22" t="str">
        <f>IF(SUMIFS('Preços coletados'!$F:$F, 'Preços coletados'!$A:$A, Resumo!$B6, 'Preços coletados'!$D:$D, Resumo!G$4)=0, "", SUMIFS('Preços coletados'!$F:$F, 'Preços coletados'!$A:$A, Resumo!$B6, 'Preços coletados'!$D:$D, Resumo!G$4))</f>
        <v/>
      </c>
      <c r="H6" s="22" t="str">
        <f>IF(SUMIFS('Preços coletados'!$F:$F, 'Preços coletados'!$A:$A, Resumo!$B6, 'Preços coletados'!$D:$D, Resumo!H$4)=0, "", SUMIFS('Preços coletados'!$F:$F, 'Preços coletados'!$A:$A, Resumo!$B6, 'Preços coletados'!$D:$D, Resumo!H$4))</f>
        <v/>
      </c>
      <c r="I6" s="22" t="str">
        <f>IF(SUMIFS('Preços coletados'!$F:$F, 'Preços coletados'!$A:$A, Resumo!$B6, 'Preços coletados'!$D:$D, Resumo!I$4)=0, "", SUMIFS('Preços coletados'!$F:$F, 'Preços coletados'!$A:$A, Resumo!$B6, 'Preços coletados'!$D:$D, Resumo!I$4))</f>
        <v/>
      </c>
      <c r="J6" s="22" t="str">
        <f>IF(SUMIFS('Preços coletados'!$F:$F, 'Preços coletados'!$A:$A, Resumo!$B6, 'Preços coletados'!$D:$D, Resumo!J$4)=0, "", SUMIFS('Preços coletados'!$F:$F, 'Preços coletados'!$A:$A, Resumo!$B6, 'Preços coletados'!$D:$D, Resumo!J$4))</f>
        <v/>
      </c>
      <c r="K6" s="22" t="str">
        <f>IF(SUMIFS('Preços coletados'!$F:$F, 'Preços coletados'!$A:$A, Resumo!$B6, 'Preços coletados'!$D:$D, Resumo!K$4)=0, "", SUMIFS('Preços coletados'!$F:$F, 'Preços coletados'!$A:$A, Resumo!$B6, 'Preços coletados'!$D:$D, Resumo!K$4))</f>
        <v/>
      </c>
      <c r="L6" s="22" t="str">
        <f>IF(SUMIFS('Preços coletados'!$F:$F, 'Preços coletados'!$A:$A, Resumo!$B6, 'Preços coletados'!$D:$D, Resumo!L$4)=0, "", SUMIFS('Preços coletados'!$F:$F, 'Preços coletados'!$A:$A, Resumo!$B6, 'Preços coletados'!$D:$D, Resumo!L$4))</f>
        <v/>
      </c>
      <c r="M6" s="23" t="str">
        <f>IF(SUMIFS('Preços coletados'!$F:$F, 'Preços coletados'!$A:$A, Resumo!$B6, 'Preços coletados'!$D:$D, Resumo!M$4)=0, "", SUMIFS('Preços coletados'!$F:$F, 'Preços coletados'!$A:$A, Resumo!$B6, 'Preços coletados'!$D:$D, Resumo!M$4))</f>
        <v/>
      </c>
      <c r="N6" s="23" t="str">
        <f>IF(SUMIFS('Preços coletados'!$F:$F, 'Preços coletados'!$A:$A, Resumo!$B6, 'Preços coletados'!$D:$D, Resumo!N$4)=0, "", SUMIFS('Preços coletados'!$F:$F, 'Preços coletados'!$A:$A, Resumo!$B6, 'Preços coletados'!$D:$D, Resumo!N$4))</f>
        <v/>
      </c>
      <c r="O6" s="23" t="str">
        <f>IF(SUMIFS('Preços coletados'!$F:$F, 'Preços coletados'!$A:$A, Resumo!$B6, 'Preços coletados'!$D:$D, Resumo!O$4)=0, "", SUMIFS('Preços coletados'!$F:$F, 'Preços coletados'!$A:$A, Resumo!$B6, 'Preços coletados'!$D:$D, Resumo!O$4))</f>
        <v/>
      </c>
      <c r="P6" s="24"/>
      <c r="Q6" s="25"/>
      <c r="R6" s="25"/>
      <c r="S6" s="25"/>
      <c r="T6" s="26"/>
      <c r="U6" s="27"/>
      <c r="V6" s="27"/>
    </row>
    <row r="7" spans="2:22" ht="26.25">
      <c r="B7" s="20" t="s">
        <v>37</v>
      </c>
      <c r="C7" s="28" t="s">
        <v>38</v>
      </c>
      <c r="D7" s="20" t="s">
        <v>39</v>
      </c>
      <c r="E7" s="21">
        <v>204</v>
      </c>
      <c r="F7" s="22">
        <f>IF(SUMIFS('Preços coletados'!$F:$F, 'Preços coletados'!$A:$A, Resumo!$B7, 'Preços coletados'!$D:$D, Resumo!F$4)=0, "", SUMIFS('Preços coletados'!$F:$F, 'Preços coletados'!$A:$A, Resumo!$B7, 'Preços coletados'!$D:$D, Resumo!F$4))</f>
        <v>4328.3999999999996</v>
      </c>
      <c r="G7" s="22">
        <f>IF(SUMIFS('Preços coletados'!$F:$F, 'Preços coletados'!$A:$A, Resumo!$B7, 'Preços coletados'!$D:$D, Resumo!G$4)=0, "", SUMIFS('Preços coletados'!$F:$F, 'Preços coletados'!$A:$A, Resumo!$B7, 'Preços coletados'!$D:$D, Resumo!G$4))</f>
        <v>3607</v>
      </c>
      <c r="H7" s="22">
        <f>IF(SUMIFS('Preços coletados'!$F:$F, 'Preços coletados'!$A:$A, Resumo!$B7, 'Preços coletados'!$D:$D, Resumo!H$4)=0, "", SUMIFS('Preços coletados'!$F:$F, 'Preços coletados'!$A:$A, Resumo!$B7, 'Preços coletados'!$D:$D, Resumo!H$4))</f>
        <v>1706.3</v>
      </c>
      <c r="I7" s="22">
        <f>IF(SUMIFS('Preços coletados'!$F:$F, 'Preços coletados'!$A:$A, Resumo!$B7, 'Preços coletados'!$D:$D, Resumo!I$4)=0, "", SUMIFS('Preços coletados'!$F:$F, 'Preços coletados'!$A:$A, Resumo!$B7, 'Preços coletados'!$D:$D, Resumo!I$4))</f>
        <v>960</v>
      </c>
      <c r="J7" s="22" t="str">
        <f>IF(SUMIFS('Preços coletados'!$F:$F, 'Preços coletados'!$A:$A, Resumo!$B7, 'Preços coletados'!$D:$D, Resumo!J$4)=0, "", SUMIFS('Preços coletados'!$F:$F, 'Preços coletados'!$A:$A, Resumo!$B7, 'Preços coletados'!$D:$D, Resumo!J$4))</f>
        <v/>
      </c>
      <c r="K7" s="22" t="str">
        <f>IF(SUMIFS('Preços coletados'!$F:$F, 'Preços coletados'!$A:$A, Resumo!$B7, 'Preços coletados'!$D:$D, Resumo!K$4)=0, "", SUMIFS('Preços coletados'!$F:$F, 'Preços coletados'!$A:$A, Resumo!$B7, 'Preços coletados'!$D:$D, Resumo!K$4))</f>
        <v/>
      </c>
      <c r="L7" s="22" t="str">
        <f>IF(SUMIFS('Preços coletados'!$F:$F, 'Preços coletados'!$A:$A, Resumo!$B7, 'Preços coletados'!$D:$D, Resumo!L$4)=0, "", SUMIFS('Preços coletados'!$F:$F, 'Preços coletados'!$A:$A, Resumo!$B7, 'Preços coletados'!$D:$D, Resumo!L$4))</f>
        <v/>
      </c>
      <c r="M7" s="23" t="str">
        <f>IF(SUMIFS('Preços coletados'!$F:$F, 'Preços coletados'!$A:$A, Resumo!$B7, 'Preços coletados'!$D:$D, Resumo!M$4)=0, "", SUMIFS('Preços coletados'!$F:$F, 'Preços coletados'!$A:$A, Resumo!$B7, 'Preços coletados'!$D:$D, Resumo!M$4))</f>
        <v/>
      </c>
      <c r="N7" s="23" t="str">
        <f>IF(SUMIFS('Preços coletados'!$F:$F, 'Preços coletados'!$A:$A, Resumo!$B7, 'Preços coletados'!$D:$D, Resumo!N$4)=0, "", SUMIFS('Preços coletados'!$F:$F, 'Preços coletados'!$A:$A, Resumo!$B7, 'Preços coletados'!$D:$D, Resumo!N$4))</f>
        <v/>
      </c>
      <c r="O7" s="23" t="str">
        <f>IF(SUMIFS('Preços coletados'!$F:$F, 'Preços coletados'!$A:$A, Resumo!$B7, 'Preços coletados'!$D:$D, Resumo!O$4)=0, "", SUMIFS('Preços coletados'!$F:$F, 'Preços coletados'!$A:$A, Resumo!$B7, 'Preços coletados'!$D:$D, Resumo!O$4))</f>
        <v/>
      </c>
      <c r="P7" s="24">
        <f t="shared" ref="P7:P12" si="0">ROUND(AVERAGE(F7:O7), 2)</f>
        <v>2650.43</v>
      </c>
      <c r="Q7" s="25">
        <f t="shared" ref="Q7:Q12" si="1">ROUND(MEDIAN(F7:O7), 2)</f>
        <v>2656.65</v>
      </c>
      <c r="R7" s="25">
        <f t="shared" ref="R7:R12" si="2">ROUND(MIN(F7:O7), 2)</f>
        <v>960</v>
      </c>
      <c r="S7" s="25">
        <f t="shared" ref="S7:S12" si="3">STDEV(F7:O7)</f>
        <v>1578.981161751675</v>
      </c>
      <c r="T7" s="26">
        <f t="shared" ref="T7:T12" si="4">S7/P7</f>
        <v>0.59574527972882707</v>
      </c>
      <c r="U7" s="27">
        <f t="shared" ref="U7:U12" si="5">IF(T7&gt;0.25, Q7, P7)</f>
        <v>2656.65</v>
      </c>
      <c r="V7" s="27">
        <f t="shared" ref="V7:V12" si="6">U7*E7</f>
        <v>541956.6</v>
      </c>
    </row>
    <row r="8" spans="2:22" ht="26.25">
      <c r="B8" s="20" t="s">
        <v>40</v>
      </c>
      <c r="C8" s="28" t="s">
        <v>41</v>
      </c>
      <c r="D8" s="20" t="s">
        <v>39</v>
      </c>
      <c r="E8" s="21">
        <v>204</v>
      </c>
      <c r="F8" s="22">
        <f>IF(SUMIFS('Preços coletados'!$F:$F, 'Preços coletados'!$A:$A, Resumo!$B8, 'Preços coletados'!$D:$D, Resumo!F$4)=0, "", SUMIFS('Preços coletados'!$F:$F, 'Preços coletados'!$A:$A, Resumo!$B8, 'Preços coletados'!$D:$D, Resumo!F$4))</f>
        <v>1309</v>
      </c>
      <c r="G8" s="22">
        <f>IF(SUMIFS('Preços coletados'!$F:$F, 'Preços coletados'!$A:$A, Resumo!$B8, 'Preços coletados'!$D:$D, Resumo!G$4)=0, "", SUMIFS('Preços coletados'!$F:$F, 'Preços coletados'!$A:$A, Resumo!$B8, 'Preços coletados'!$D:$D, Resumo!G$4))</f>
        <v>1100</v>
      </c>
      <c r="H8" s="22">
        <f>IF(SUMIFS('Preços coletados'!$F:$F, 'Preços coletados'!$A:$A, Resumo!$B8, 'Preços coletados'!$D:$D, Resumo!H$4)=0, "", SUMIFS('Preços coletados'!$F:$F, 'Preços coletados'!$A:$A, Resumo!$B8, 'Preços coletados'!$D:$D, Resumo!H$4))</f>
        <v>269.89999999999998</v>
      </c>
      <c r="I8" s="22">
        <f>IF(SUMIFS('Preços coletados'!$F:$F, 'Preços coletados'!$A:$A, Resumo!$B8, 'Preços coletados'!$D:$D, Resumo!I$4)=0, "", SUMIFS('Preços coletados'!$F:$F, 'Preços coletados'!$A:$A, Resumo!$B8, 'Preços coletados'!$D:$D, Resumo!I$4))</f>
        <v>220</v>
      </c>
      <c r="J8" s="22" t="str">
        <f>IF(SUMIFS('Preços coletados'!$F:$F, 'Preços coletados'!$A:$A, Resumo!$B8, 'Preços coletados'!$D:$D, Resumo!J$4)=0, "", SUMIFS('Preços coletados'!$F:$F, 'Preços coletados'!$A:$A, Resumo!$B8, 'Preços coletados'!$D:$D, Resumo!J$4))</f>
        <v/>
      </c>
      <c r="K8" s="22" t="str">
        <f>IF(SUMIFS('Preços coletados'!$F:$F, 'Preços coletados'!$A:$A, Resumo!$B8, 'Preços coletados'!$D:$D, Resumo!K$4)=0, "", SUMIFS('Preços coletados'!$F:$F, 'Preços coletados'!$A:$A, Resumo!$B8, 'Preços coletados'!$D:$D, Resumo!K$4))</f>
        <v/>
      </c>
      <c r="L8" s="22" t="str">
        <f>IF(SUMIFS('Preços coletados'!$F:$F, 'Preços coletados'!$A:$A, Resumo!$B8, 'Preços coletados'!$D:$D, Resumo!L$4)=0, "", SUMIFS('Preços coletados'!$F:$F, 'Preços coletados'!$A:$A, Resumo!$B8, 'Preços coletados'!$D:$D, Resumo!L$4))</f>
        <v/>
      </c>
      <c r="M8" s="23" t="str">
        <f>IF(SUMIFS('Preços coletados'!$F:$F, 'Preços coletados'!$A:$A, Resumo!$B8, 'Preços coletados'!$D:$D, Resumo!M$4)=0, "", SUMIFS('Preços coletados'!$F:$F, 'Preços coletados'!$A:$A, Resumo!$B8, 'Preços coletados'!$D:$D, Resumo!M$4))</f>
        <v/>
      </c>
      <c r="N8" s="23" t="str">
        <f>IF(SUMIFS('Preços coletados'!$F:$F, 'Preços coletados'!$A:$A, Resumo!$B8, 'Preços coletados'!$D:$D, Resumo!N$4)=0, "", SUMIFS('Preços coletados'!$F:$F, 'Preços coletados'!$A:$A, Resumo!$B8, 'Preços coletados'!$D:$D, Resumo!N$4))</f>
        <v/>
      </c>
      <c r="O8" s="23" t="str">
        <f>IF(SUMIFS('Preços coletados'!$F:$F, 'Preços coletados'!$A:$A, Resumo!$B8, 'Preços coletados'!$D:$D, Resumo!O$4)=0, "", SUMIFS('Preços coletados'!$F:$F, 'Preços coletados'!$A:$A, Resumo!$B8, 'Preços coletados'!$D:$D, Resumo!O$4))</f>
        <v/>
      </c>
      <c r="P8" s="24">
        <f t="shared" si="0"/>
        <v>724.73</v>
      </c>
      <c r="Q8" s="25">
        <f t="shared" si="1"/>
        <v>684.95</v>
      </c>
      <c r="R8" s="25">
        <f t="shared" si="2"/>
        <v>220</v>
      </c>
      <c r="S8" s="25">
        <f t="shared" si="3"/>
        <v>560.89859674751654</v>
      </c>
      <c r="T8" s="26">
        <f t="shared" si="4"/>
        <v>0.7739414633691396</v>
      </c>
      <c r="U8" s="27">
        <f t="shared" si="5"/>
        <v>684.95</v>
      </c>
      <c r="V8" s="27">
        <f t="shared" si="6"/>
        <v>139729.80000000002</v>
      </c>
    </row>
    <row r="9" spans="2:22" ht="26.25">
      <c r="B9" s="20" t="s">
        <v>42</v>
      </c>
      <c r="C9" s="28" t="s">
        <v>43</v>
      </c>
      <c r="D9" s="20" t="s">
        <v>39</v>
      </c>
      <c r="E9" s="21">
        <v>49</v>
      </c>
      <c r="F9" s="22">
        <f>IF(SUMIFS('Preços coletados'!$F:$F, 'Preços coletados'!$A:$A, Resumo!$B9, 'Preços coletados'!$D:$D, Resumo!F$4)=0, "", SUMIFS('Preços coletados'!$F:$F, 'Preços coletados'!$A:$A, Resumo!$B9, 'Preços coletados'!$D:$D, Resumo!F$4))</f>
        <v>5828.02</v>
      </c>
      <c r="G9" s="22">
        <f>IF(SUMIFS('Preços coletados'!$F:$F, 'Preços coletados'!$A:$A, Resumo!$B9, 'Preços coletados'!$D:$D, Resumo!G$4)=0, "", SUMIFS('Preços coletados'!$F:$F, 'Preços coletados'!$A:$A, Resumo!$B9, 'Preços coletados'!$D:$D, Resumo!G$4))</f>
        <v>4939</v>
      </c>
      <c r="H9" s="22">
        <f>IF(SUMIFS('Preços coletados'!$F:$F, 'Preços coletados'!$A:$A, Resumo!$B9, 'Preços coletados'!$D:$D, Resumo!H$4)=0, "", SUMIFS('Preços coletados'!$F:$F, 'Preços coletados'!$A:$A, Resumo!$B9, 'Preços coletados'!$D:$D, Resumo!H$4))</f>
        <v>1978.1</v>
      </c>
      <c r="I9" s="22">
        <f>IF(SUMIFS('Preços coletados'!$F:$F, 'Preços coletados'!$A:$A, Resumo!$B9, 'Preços coletados'!$D:$D, Resumo!I$4)=0, "", SUMIFS('Preços coletados'!$F:$F, 'Preços coletados'!$A:$A, Resumo!$B9, 'Preços coletados'!$D:$D, Resumo!I$4))</f>
        <v>1160</v>
      </c>
      <c r="J9" s="22" t="str">
        <f>IF(SUMIFS('Preços coletados'!$F:$F, 'Preços coletados'!$A:$A, Resumo!$B9, 'Preços coletados'!$D:$D, Resumo!J$4)=0, "", SUMIFS('Preços coletados'!$F:$F, 'Preços coletados'!$A:$A, Resumo!$B9, 'Preços coletados'!$D:$D, Resumo!J$4))</f>
        <v/>
      </c>
      <c r="K9" s="22" t="str">
        <f>IF(SUMIFS('Preços coletados'!$F:$F, 'Preços coletados'!$A:$A, Resumo!$B9, 'Preços coletados'!$D:$D, Resumo!K$4)=0, "", SUMIFS('Preços coletados'!$F:$F, 'Preços coletados'!$A:$A, Resumo!$B9, 'Preços coletados'!$D:$D, Resumo!K$4))</f>
        <v/>
      </c>
      <c r="L9" s="22" t="str">
        <f>IF(SUMIFS('Preços coletados'!$F:$F, 'Preços coletados'!$A:$A, Resumo!$B9, 'Preços coletados'!$D:$D, Resumo!L$4)=0, "", SUMIFS('Preços coletados'!$F:$F, 'Preços coletados'!$A:$A, Resumo!$B9, 'Preços coletados'!$D:$D, Resumo!L$4))</f>
        <v/>
      </c>
      <c r="M9" s="23" t="str">
        <f>IF(SUMIFS('Preços coletados'!$F:$F, 'Preços coletados'!$A:$A, Resumo!$B9, 'Preços coletados'!$D:$D, Resumo!M$4)=0, "", SUMIFS('Preços coletados'!$F:$F, 'Preços coletados'!$A:$A, Resumo!$B9, 'Preços coletados'!$D:$D, Resumo!M$4))</f>
        <v/>
      </c>
      <c r="N9" s="23" t="str">
        <f>IF(SUMIFS('Preços coletados'!$F:$F, 'Preços coletados'!$A:$A, Resumo!$B9, 'Preços coletados'!$D:$D, Resumo!N$4)=0, "", SUMIFS('Preços coletados'!$F:$F, 'Preços coletados'!$A:$A, Resumo!$B9, 'Preços coletados'!$D:$D, Resumo!N$4))</f>
        <v/>
      </c>
      <c r="O9" s="23" t="str">
        <f>IF(SUMIFS('Preços coletados'!$F:$F, 'Preços coletados'!$A:$A, Resumo!$B9, 'Preços coletados'!$D:$D, Resumo!O$4)=0, "", SUMIFS('Preços coletados'!$F:$F, 'Preços coletados'!$A:$A, Resumo!$B9, 'Preços coletados'!$D:$D, Resumo!O$4))</f>
        <v/>
      </c>
      <c r="P9" s="24">
        <f t="shared" si="0"/>
        <v>3476.28</v>
      </c>
      <c r="Q9" s="25">
        <f t="shared" si="1"/>
        <v>3458.55</v>
      </c>
      <c r="R9" s="25">
        <f t="shared" si="2"/>
        <v>1160</v>
      </c>
      <c r="S9" s="25">
        <f t="shared" si="3"/>
        <v>2256.8360726763767</v>
      </c>
      <c r="T9" s="26">
        <f t="shared" si="4"/>
        <v>0.64921009604415536</v>
      </c>
      <c r="U9" s="27">
        <f t="shared" si="5"/>
        <v>3458.55</v>
      </c>
      <c r="V9" s="27">
        <f t="shared" si="6"/>
        <v>169468.95</v>
      </c>
    </row>
    <row r="10" spans="2:22" ht="26.25">
      <c r="B10" s="20" t="s">
        <v>44</v>
      </c>
      <c r="C10" s="28" t="s">
        <v>41</v>
      </c>
      <c r="D10" s="20" t="s">
        <v>39</v>
      </c>
      <c r="E10" s="21">
        <v>49</v>
      </c>
      <c r="F10" s="22">
        <f>IF(SUMIFS('Preços coletados'!$F:$F, 'Preços coletados'!$A:$A, Resumo!$B10, 'Preços coletados'!$D:$D, Resumo!F$4)=0, "", SUMIFS('Preços coletados'!$F:$F, 'Preços coletados'!$A:$A, Resumo!$B10, 'Preços coletados'!$D:$D, Resumo!F$4))</f>
        <v>1497.6</v>
      </c>
      <c r="G10" s="22">
        <f>IF(SUMIFS('Preços coletados'!$F:$F, 'Preços coletados'!$A:$A, Resumo!$B10, 'Preços coletados'!$D:$D, Resumo!G$4)=0, "", SUMIFS('Preços coletados'!$F:$F, 'Preços coletados'!$A:$A, Resumo!$B10, 'Preços coletados'!$D:$D, Resumo!G$4))</f>
        <v>1280</v>
      </c>
      <c r="H10" s="22">
        <f>IF(SUMIFS('Preços coletados'!$F:$F, 'Preços coletados'!$A:$A, Resumo!$B10, 'Preços coletados'!$D:$D, Resumo!H$4)=0, "", SUMIFS('Preços coletados'!$F:$F, 'Preços coletados'!$A:$A, Resumo!$B10, 'Preços coletados'!$D:$D, Resumo!H$4))</f>
        <v>289.89999999999998</v>
      </c>
      <c r="I10" s="22">
        <f>IF(SUMIFS('Preços coletados'!$F:$F, 'Preços coletados'!$A:$A, Resumo!$B10, 'Preços coletados'!$D:$D, Resumo!I$4)=0, "", SUMIFS('Preços coletados'!$F:$F, 'Preços coletados'!$A:$A, Resumo!$B10, 'Preços coletados'!$D:$D, Resumo!I$4))</f>
        <v>270</v>
      </c>
      <c r="J10" s="22" t="str">
        <f>IF(SUMIFS('Preços coletados'!$F:$F, 'Preços coletados'!$A:$A, Resumo!$B10, 'Preços coletados'!$D:$D, Resumo!J$4)=0, "", SUMIFS('Preços coletados'!$F:$F, 'Preços coletados'!$A:$A, Resumo!$B10, 'Preços coletados'!$D:$D, Resumo!J$4))</f>
        <v/>
      </c>
      <c r="K10" s="22" t="str">
        <f>IF(SUMIFS('Preços coletados'!$F:$F, 'Preços coletados'!$A:$A, Resumo!$B10, 'Preços coletados'!$D:$D, Resumo!K$4)=0, "", SUMIFS('Preços coletados'!$F:$F, 'Preços coletados'!$A:$A, Resumo!$B10, 'Preços coletados'!$D:$D, Resumo!K$4))</f>
        <v/>
      </c>
      <c r="L10" s="22" t="str">
        <f>IF(SUMIFS('Preços coletados'!$F:$F, 'Preços coletados'!$A:$A, Resumo!$B10, 'Preços coletados'!$D:$D, Resumo!L$4)=0, "", SUMIFS('Preços coletados'!$F:$F, 'Preços coletados'!$A:$A, Resumo!$B10, 'Preços coletados'!$D:$D, Resumo!L$4))</f>
        <v/>
      </c>
      <c r="M10" s="23" t="str">
        <f>IF(SUMIFS('Preços coletados'!$F:$F, 'Preços coletados'!$A:$A, Resumo!$B10, 'Preços coletados'!$D:$D, Resumo!M$4)=0, "", SUMIFS('Preços coletados'!$F:$F, 'Preços coletados'!$A:$A, Resumo!$B10, 'Preços coletados'!$D:$D, Resumo!M$4))</f>
        <v/>
      </c>
      <c r="N10" s="23" t="str">
        <f>IF(SUMIFS('Preços coletados'!$F:$F, 'Preços coletados'!$A:$A, Resumo!$B10, 'Preços coletados'!$D:$D, Resumo!N$4)=0, "", SUMIFS('Preços coletados'!$F:$F, 'Preços coletados'!$A:$A, Resumo!$B10, 'Preços coletados'!$D:$D, Resumo!N$4))</f>
        <v/>
      </c>
      <c r="O10" s="23" t="str">
        <f>IF(SUMIFS('Preços coletados'!$F:$F, 'Preços coletados'!$A:$A, Resumo!$B10, 'Preços coletados'!$D:$D, Resumo!O$4)=0, "", SUMIFS('Preços coletados'!$F:$F, 'Preços coletados'!$A:$A, Resumo!$B10, 'Preços coletados'!$D:$D, Resumo!O$4))</f>
        <v/>
      </c>
      <c r="P10" s="24">
        <f t="shared" si="0"/>
        <v>834.38</v>
      </c>
      <c r="Q10" s="25">
        <f t="shared" si="1"/>
        <v>784.95</v>
      </c>
      <c r="R10" s="25">
        <f t="shared" si="2"/>
        <v>270</v>
      </c>
      <c r="S10" s="25">
        <f t="shared" si="3"/>
        <v>646.37997274564941</v>
      </c>
      <c r="T10" s="26">
        <f t="shared" si="4"/>
        <v>0.77468296549012372</v>
      </c>
      <c r="U10" s="27">
        <f t="shared" si="5"/>
        <v>784.95</v>
      </c>
      <c r="V10" s="27">
        <f t="shared" si="6"/>
        <v>38462.550000000003</v>
      </c>
    </row>
    <row r="11" spans="2:22" ht="25.5">
      <c r="B11" s="20" t="s">
        <v>45</v>
      </c>
      <c r="C11" s="29" t="s">
        <v>46</v>
      </c>
      <c r="D11" s="20" t="s">
        <v>47</v>
      </c>
      <c r="E11" s="21">
        <v>18</v>
      </c>
      <c r="F11" s="22">
        <f>IF(SUMIFS('Preços coletados'!$F:$F, 'Preços coletados'!$A:$A, Resumo!$B11, 'Preços coletados'!$D:$D, Resumo!F$4)=0, "", SUMIFS('Preços coletados'!$F:$F, 'Preços coletados'!$A:$A, Resumo!$B11, 'Preços coletados'!$D:$D, Resumo!F$4))</f>
        <v>4544.3999999999996</v>
      </c>
      <c r="G11" s="22">
        <f>IF(SUMIFS('Preços coletados'!$F:$F, 'Preços coletados'!$A:$A, Resumo!$B11, 'Preços coletados'!$D:$D, Resumo!G$4)=0, "", SUMIFS('Preços coletados'!$F:$F, 'Preços coletados'!$A:$A, Resumo!$B11, 'Preços coletados'!$D:$D, Resumo!G$4))</f>
        <v>3787</v>
      </c>
      <c r="H11" s="22">
        <f>IF(SUMIFS('Preços coletados'!$F:$F, 'Preços coletados'!$A:$A, Resumo!$B11, 'Preços coletados'!$D:$D, Resumo!H$4)=0, "", SUMIFS('Preços coletados'!$F:$F, 'Preços coletados'!$A:$A, Resumo!$B11, 'Preços coletados'!$D:$D, Resumo!H$4))</f>
        <v>9370</v>
      </c>
      <c r="I11" s="22">
        <f>IF(SUMIFS('Preços coletados'!$F:$F, 'Preços coletados'!$A:$A, Resumo!$B11, 'Preços coletados'!$D:$D, Resumo!I$4)=0, "", SUMIFS('Preços coletados'!$F:$F, 'Preços coletados'!$A:$A, Resumo!$B11, 'Preços coletados'!$D:$D, Resumo!I$4))</f>
        <v>5200</v>
      </c>
      <c r="J11" s="23"/>
      <c r="K11" s="23"/>
      <c r="L11" s="23"/>
      <c r="M11" s="23"/>
      <c r="N11" s="23" t="str">
        <f>IF(SUMIFS('Preços coletados'!$F:$F, 'Preços coletados'!$A:$A, Resumo!$B11, 'Preços coletados'!$D:$D, Resumo!N$4)=0, "", SUMIFS('Preços coletados'!$F:$F, 'Preços coletados'!$A:$A, Resumo!$B11, 'Preços coletados'!$D:$D, Resumo!N$4))</f>
        <v/>
      </c>
      <c r="O11" s="23" t="str">
        <f>IF(SUMIFS('Preços coletados'!$F:$F, 'Preços coletados'!$A:$A, Resumo!$B11, 'Preços coletados'!$D:$D, Resumo!O$4)=0, "", SUMIFS('Preços coletados'!$F:$F, 'Preços coletados'!$A:$A, Resumo!$B11, 'Preços coletados'!$D:$D, Resumo!O$4))</f>
        <v/>
      </c>
      <c r="P11" s="24">
        <f t="shared" si="0"/>
        <v>5725.35</v>
      </c>
      <c r="Q11" s="25">
        <f t="shared" si="1"/>
        <v>4872.2</v>
      </c>
      <c r="R11" s="25">
        <f t="shared" si="2"/>
        <v>3787</v>
      </c>
      <c r="S11" s="25">
        <f t="shared" si="3"/>
        <v>2497.4193260243665</v>
      </c>
      <c r="T11" s="26">
        <f t="shared" si="4"/>
        <v>0.43620378248043634</v>
      </c>
      <c r="U11" s="27">
        <f t="shared" si="5"/>
        <v>4872.2</v>
      </c>
      <c r="V11" s="27">
        <f t="shared" si="6"/>
        <v>87699.599999999991</v>
      </c>
    </row>
    <row r="12" spans="2:22" ht="26.25">
      <c r="B12" s="20" t="s">
        <v>48</v>
      </c>
      <c r="C12" s="28" t="s">
        <v>41</v>
      </c>
      <c r="D12" s="20" t="s">
        <v>47</v>
      </c>
      <c r="E12" s="21">
        <v>18</v>
      </c>
      <c r="F12" s="22">
        <f>IF(SUMIFS('Preços coletados'!$F:$F, 'Preços coletados'!$A:$A, Resumo!$B12, 'Preços coletados'!$D:$D, Resumo!F$4)=0, "", SUMIFS('Preços coletados'!$F:$F, 'Preços coletados'!$A:$A, Resumo!$B12, 'Preços coletados'!$D:$D, Resumo!F$4))</f>
        <v>1449.42</v>
      </c>
      <c r="G12" s="22">
        <f>IF(SUMIFS('Preços coletados'!$F:$F, 'Preços coletados'!$A:$A, Resumo!$B12, 'Preços coletados'!$D:$D, Resumo!G$4)=0, "", SUMIFS('Preços coletados'!$F:$F, 'Preços coletados'!$A:$A, Resumo!$B12, 'Preços coletados'!$D:$D, Resumo!G$4))</f>
        <v>1218</v>
      </c>
      <c r="H12" s="22">
        <f>IF(SUMIFS('Preços coletados'!$F:$F, 'Preços coletados'!$A:$A, Resumo!$B12, 'Preços coletados'!$D:$D, Resumo!H$4)=0, "", SUMIFS('Preços coletados'!$F:$F, 'Preços coletados'!$A:$A, Resumo!$B12, 'Preços coletados'!$D:$D, Resumo!H$4))</f>
        <v>580</v>
      </c>
      <c r="I12" s="22">
        <f>IF(SUMIFS('Preços coletados'!$F:$F, 'Preços coletados'!$A:$A, Resumo!$B12, 'Preços coletados'!$D:$D, Resumo!I$4)=0, "", SUMIFS('Preços coletados'!$F:$F, 'Preços coletados'!$A:$A, Resumo!$B12, 'Preços coletados'!$D:$D, Resumo!I$4))</f>
        <v>1300</v>
      </c>
      <c r="J12" s="23"/>
      <c r="K12" s="23"/>
      <c r="L12" s="23"/>
      <c r="M12" s="23" t="str">
        <f>IF(SUMIFS('Preços coletados'!$F:$F, 'Preços coletados'!$A:$A, Resumo!$B12, 'Preços coletados'!$D:$D, Resumo!M$4)=0, "", SUMIFS('Preços coletados'!$F:$F, 'Preços coletados'!$A:$A, Resumo!$B12, 'Preços coletados'!$D:$D, Resumo!M$4))</f>
        <v/>
      </c>
      <c r="N12" s="23" t="str">
        <f>IF(SUMIFS('Preços coletados'!$F:$F, 'Preços coletados'!$A:$A, Resumo!$B12, 'Preços coletados'!$D:$D, Resumo!N$4)=0, "", SUMIFS('Preços coletados'!$F:$F, 'Preços coletados'!$A:$A, Resumo!$B12, 'Preços coletados'!$D:$D, Resumo!N$4))</f>
        <v/>
      </c>
      <c r="O12" s="23" t="str">
        <f>IF(SUMIFS('Preços coletados'!$F:$F, 'Preços coletados'!$A:$A, Resumo!$B12, 'Preços coletados'!$D:$D, Resumo!O$4)=0, "", SUMIFS('Preços coletados'!$F:$F, 'Preços coletados'!$A:$A, Resumo!$B12, 'Preços coletados'!$D:$D, Resumo!O$4))</f>
        <v/>
      </c>
      <c r="P12" s="24">
        <f t="shared" si="0"/>
        <v>1136.8599999999999</v>
      </c>
      <c r="Q12" s="25">
        <f t="shared" si="1"/>
        <v>1259</v>
      </c>
      <c r="R12" s="25">
        <f t="shared" si="2"/>
        <v>580</v>
      </c>
      <c r="S12" s="25">
        <f t="shared" si="3"/>
        <v>383.39934459168495</v>
      </c>
      <c r="T12" s="26">
        <f t="shared" si="4"/>
        <v>0.33724411501124585</v>
      </c>
      <c r="U12" s="27">
        <f t="shared" si="5"/>
        <v>1259</v>
      </c>
      <c r="V12" s="27">
        <f t="shared" si="6"/>
        <v>22662</v>
      </c>
    </row>
    <row r="13" spans="2:22" ht="25.5">
      <c r="B13" s="2">
        <v>2</v>
      </c>
      <c r="C13" s="30" t="s">
        <v>49</v>
      </c>
      <c r="D13" s="20"/>
      <c r="E13" s="21"/>
      <c r="F13" s="23" t="str">
        <f>IF(SUMIFS('Preços coletados'!$F:$F, 'Preços coletados'!$A:$A, Resumo!$B13, 'Preços coletados'!$D:$D, Resumo!F$4)=0, "", SUMIFS('Preços coletados'!$F:$F, 'Preços coletados'!$A:$A, Resumo!$B13, 'Preços coletados'!$D:$D, Resumo!F$4))</f>
        <v/>
      </c>
      <c r="G13" s="23" t="str">
        <f>IF(SUMIFS('Preços coletados'!$F:$F, 'Preços coletados'!$A:$A, Resumo!$B13, 'Preços coletados'!$D:$D, Resumo!G$4)=0, "", SUMIFS('Preços coletados'!$F:$F, 'Preços coletados'!$A:$A, Resumo!$B13, 'Preços coletados'!$D:$D, Resumo!G$4))</f>
        <v/>
      </c>
      <c r="H13" s="23" t="str">
        <f>IF(SUMIFS('Preços coletados'!$F:$F, 'Preços coletados'!$A:$A, Resumo!$B13, 'Preços coletados'!$D:$D, Resumo!H$4)=0, "", SUMIFS('Preços coletados'!$F:$F, 'Preços coletados'!$A:$A, Resumo!$B13, 'Preços coletados'!$D:$D, Resumo!H$4))</f>
        <v/>
      </c>
      <c r="I13" s="31" t="str">
        <f>IF(SUMIFS('Preços coletados'!$F:$F, 'Preços coletados'!$A:$A, Resumo!$B13, 'Preços coletados'!$D:$D, Resumo!I$4)=0, "", SUMIFS('Preços coletados'!$F:$F, 'Preços coletados'!$A:$A, Resumo!$B13, 'Preços coletados'!$D:$D, Resumo!I$4))</f>
        <v/>
      </c>
      <c r="J13" s="23" t="str">
        <f>IF(SUMIFS('Preços coletados'!$F:$F, 'Preços coletados'!$A:$A, Resumo!$B13, 'Preços coletados'!$D:$D, Resumo!J$4)=0, "", SUMIFS('Preços coletados'!$F:$F, 'Preços coletados'!$A:$A, Resumo!$B13, 'Preços coletados'!$D:$D, Resumo!J$4))</f>
        <v/>
      </c>
      <c r="K13" s="23" t="str">
        <f>IF(SUMIFS('Preços coletados'!$F:$F, 'Preços coletados'!$A:$A, Resumo!$B13, 'Preços coletados'!$D:$D, Resumo!K$4)=0, "", SUMIFS('Preços coletados'!$F:$F, 'Preços coletados'!$A:$A, Resumo!$B13, 'Preços coletados'!$D:$D, Resumo!K$4))</f>
        <v/>
      </c>
      <c r="L13" s="23" t="str">
        <f>IF(SUMIFS('Preços coletados'!$F:$F, 'Preços coletados'!$A:$A, Resumo!$B13, 'Preços coletados'!$D:$D, Resumo!L$4)=0, "", SUMIFS('Preços coletados'!$F:$F, 'Preços coletados'!$A:$A, Resumo!$B13, 'Preços coletados'!$D:$D, Resumo!L$4))</f>
        <v/>
      </c>
      <c r="M13" s="23" t="str">
        <f>IF(SUMIFS('Preços coletados'!$F:$F, 'Preços coletados'!$A:$A, Resumo!$B13, 'Preços coletados'!$D:$D, Resumo!M$4)=0, "", SUMIFS('Preços coletados'!$F:$F, 'Preços coletados'!$A:$A, Resumo!$B13, 'Preços coletados'!$D:$D, Resumo!M$4))</f>
        <v/>
      </c>
      <c r="N13" s="23" t="str">
        <f>IF(SUMIFS('Preços coletados'!$F:$F, 'Preços coletados'!$A:$A, Resumo!$B13, 'Preços coletados'!$D:$D, Resumo!N$4)=0, "", SUMIFS('Preços coletados'!$F:$F, 'Preços coletados'!$A:$A, Resumo!$B13, 'Preços coletados'!$D:$D, Resumo!N$4))</f>
        <v/>
      </c>
      <c r="O13" s="23" t="str">
        <f>IF(SUMIFS('Preços coletados'!$F:$F, 'Preços coletados'!$A:$A, Resumo!$B13, 'Preços coletados'!$D:$D, Resumo!O$4)=0, "", SUMIFS('Preços coletados'!$F:$F, 'Preços coletados'!$A:$A, Resumo!$B13, 'Preços coletados'!$D:$D, Resumo!O$4))</f>
        <v/>
      </c>
      <c r="P13" s="24"/>
      <c r="Q13" s="25"/>
      <c r="R13" s="25"/>
      <c r="S13" s="25"/>
      <c r="T13" s="26"/>
      <c r="U13" s="27"/>
      <c r="V13" s="27"/>
    </row>
    <row r="14" spans="2:22" ht="25.5">
      <c r="B14" s="20" t="s">
        <v>50</v>
      </c>
      <c r="C14" s="29" t="s">
        <v>51</v>
      </c>
      <c r="D14" s="20" t="s">
        <v>39</v>
      </c>
      <c r="E14" s="21">
        <v>339</v>
      </c>
      <c r="F14" s="31">
        <f>IF(SUMIFS('Preços coletados'!$F:$F, 'Preços coletados'!$A:$A, Resumo!$B14, 'Preços coletados'!$D:$D, Resumo!F$4)=0, "", SUMIFS('Preços coletados'!$F:$F, 'Preços coletados'!$A:$A, Resumo!$B14, 'Preços coletados'!$D:$D, Resumo!F$4))</f>
        <v>1232.01</v>
      </c>
      <c r="G14" s="31">
        <f>IF(SUMIFS('Preços coletados'!$F:$F, 'Preços coletados'!$A:$A, Resumo!$B14, 'Preços coletados'!$D:$D, Resumo!G$4)=0, "", SUMIFS('Preços coletados'!$F:$F, 'Preços coletados'!$A:$A, Resumo!$B14, 'Preços coletados'!$D:$D, Resumo!G$4))</f>
        <v>1053</v>
      </c>
      <c r="H14" s="31">
        <f>IF(SUMIFS('Preços coletados'!$F:$F, 'Preços coletados'!$A:$A, Resumo!$B14, 'Preços coletados'!$D:$D, Resumo!H$4)=0, "", SUMIFS('Preços coletados'!$F:$F, 'Preços coletados'!$A:$A, Resumo!$B14, 'Preços coletados'!$D:$D, Resumo!H$4))</f>
        <v>344.9</v>
      </c>
      <c r="I14" s="31">
        <f>IF(SUMIFS('Preços coletados'!$F:$F, 'Preços coletados'!$A:$A, Resumo!$B14, 'Preços coletados'!$D:$D, Resumo!I$4)=0, "", SUMIFS('Preços coletados'!$F:$F, 'Preços coletados'!$A:$A, Resumo!$B14, 'Preços coletados'!$D:$D, Resumo!I$4))</f>
        <v>200</v>
      </c>
      <c r="J14" s="23" t="str">
        <f>IF(SUMIFS('Preços coletados'!$F:$F, 'Preços coletados'!$A:$A, Resumo!$B14, 'Preços coletados'!$D:$D, Resumo!J$4)=0, "", SUMIFS('Preços coletados'!$F:$F, 'Preços coletados'!$A:$A, Resumo!$B14, 'Preços coletados'!$D:$D, Resumo!J$4))</f>
        <v/>
      </c>
      <c r="K14" s="23" t="str">
        <f>IF(SUMIFS('Preços coletados'!$F:$F, 'Preços coletados'!$A:$A, Resumo!$B14, 'Preços coletados'!$D:$D, Resumo!K$4)=0, "", SUMIFS('Preços coletados'!$F:$F, 'Preços coletados'!$A:$A, Resumo!$B14, 'Preços coletados'!$D:$D, Resumo!K$4))</f>
        <v/>
      </c>
      <c r="L14" s="23" t="str">
        <f>IF(SUMIFS('Preços coletados'!$F:$F, 'Preços coletados'!$A:$A, Resumo!$B14, 'Preços coletados'!$D:$D, Resumo!L$4)=0, "", SUMIFS('Preços coletados'!$F:$F, 'Preços coletados'!$A:$A, Resumo!$B14, 'Preços coletados'!$D:$D, Resumo!L$4))</f>
        <v/>
      </c>
      <c r="M14" s="23" t="str">
        <f>IF(SUMIFS('Preços coletados'!$F:$F, 'Preços coletados'!$A:$A, Resumo!$B14, 'Preços coletados'!$D:$D, Resumo!M$4)=0, "", SUMIFS('Preços coletados'!$F:$F, 'Preços coletados'!$A:$A, Resumo!$B14, 'Preços coletados'!$D:$D, Resumo!M$4))</f>
        <v/>
      </c>
      <c r="N14" s="23" t="str">
        <f>IF(SUMIFS('Preços coletados'!$F:$F, 'Preços coletados'!$A:$A, Resumo!$B14, 'Preços coletados'!$D:$D, Resumo!N$4)=0, "", SUMIFS('Preços coletados'!$F:$F, 'Preços coletados'!$A:$A, Resumo!$B14, 'Preços coletados'!$D:$D, Resumo!N$4))</f>
        <v/>
      </c>
      <c r="O14" s="23" t="str">
        <f>IF(SUMIFS('Preços coletados'!$F:$F, 'Preços coletados'!$A:$A, Resumo!$B14, 'Preços coletados'!$D:$D, Resumo!O$4)=0, "", SUMIFS('Preços coletados'!$F:$F, 'Preços coletados'!$A:$A, Resumo!$B14, 'Preços coletados'!$D:$D, Resumo!O$4))</f>
        <v/>
      </c>
      <c r="P14" s="24">
        <f>ROUND(AVERAGE(F14:O14), 2)</f>
        <v>707.48</v>
      </c>
      <c r="Q14" s="25">
        <f>ROUND(MEDIAN(F14:O14), 2)</f>
        <v>698.95</v>
      </c>
      <c r="R14" s="25">
        <f>ROUND(MIN(F14:O14), 2)</f>
        <v>200</v>
      </c>
      <c r="S14" s="25">
        <f>STDEV(F14:O14)</f>
        <v>511.04989908846778</v>
      </c>
      <c r="T14" s="26">
        <f>S14/P14</f>
        <v>0.72235243270264571</v>
      </c>
      <c r="U14" s="27">
        <f>IF(T14&gt;0.25, Q14, P14)</f>
        <v>698.95</v>
      </c>
      <c r="V14" s="27">
        <f>U14*E14</f>
        <v>236944.05000000002</v>
      </c>
    </row>
    <row r="15" spans="2:22" ht="25.5">
      <c r="B15" s="20" t="s">
        <v>52</v>
      </c>
      <c r="C15" s="29" t="s">
        <v>53</v>
      </c>
      <c r="D15" s="20" t="s">
        <v>39</v>
      </c>
      <c r="E15" s="21">
        <v>123</v>
      </c>
      <c r="F15" s="31">
        <f>IF(SUMIFS('Preços coletados'!$F:$F, 'Preços coletados'!$A:$A, Resumo!$B15, 'Preços coletados'!$D:$D, Resumo!F$4)=0, "", SUMIFS('Preços coletados'!$F:$F, 'Preços coletados'!$A:$A, Resumo!$B15, 'Preços coletados'!$D:$D, Resumo!F$4))</f>
        <v>1462.8</v>
      </c>
      <c r="G15" s="31">
        <f>IF(SUMIFS('Preços coletados'!$F:$F, 'Preços coletados'!$A:$A, Resumo!$B15, 'Preços coletados'!$D:$D, Resumo!G$4)=0, "", SUMIFS('Preços coletados'!$F:$F, 'Preços coletados'!$A:$A, Resumo!$B15, 'Preços coletados'!$D:$D, Resumo!G$4))</f>
        <v>1219</v>
      </c>
      <c r="H15" s="31">
        <f>IF(SUMIFS('Preços coletados'!$F:$F, 'Preços coletados'!$A:$A, Resumo!$B15, 'Preços coletados'!$D:$D, Resumo!H$4)=0, "", SUMIFS('Preços coletados'!$F:$F, 'Preços coletados'!$A:$A, Resumo!$B15, 'Preços coletados'!$D:$D, Resumo!H$4))</f>
        <v>374.9</v>
      </c>
      <c r="I15" s="31">
        <f>IF(SUMIFS('Preços coletados'!$F:$F, 'Preços coletados'!$A:$A, Resumo!$B15, 'Preços coletados'!$D:$D, Resumo!I$4)=0, "", SUMIFS('Preços coletados'!$F:$F, 'Preços coletados'!$A:$A, Resumo!$B15, 'Preços coletados'!$D:$D, Resumo!I$4))</f>
        <v>350</v>
      </c>
      <c r="J15" s="23" t="str">
        <f>IF(SUMIFS('Preços coletados'!$F:$F, 'Preços coletados'!$A:$A, Resumo!$B15, 'Preços coletados'!$D:$D, Resumo!J$4)=0, "", SUMIFS('Preços coletados'!$F:$F, 'Preços coletados'!$A:$A, Resumo!$B15, 'Preços coletados'!$D:$D, Resumo!J$4))</f>
        <v/>
      </c>
      <c r="K15" s="23" t="str">
        <f>IF(SUMIFS('Preços coletados'!$F:$F, 'Preços coletados'!$A:$A, Resumo!$B15, 'Preços coletados'!$D:$D, Resumo!K$4)=0, "", SUMIFS('Preços coletados'!$F:$F, 'Preços coletados'!$A:$A, Resumo!$B15, 'Preços coletados'!$D:$D, Resumo!K$4))</f>
        <v/>
      </c>
      <c r="L15" s="23" t="str">
        <f>IF(SUMIFS('Preços coletados'!$F:$F, 'Preços coletados'!$A:$A, Resumo!$B15, 'Preços coletados'!$D:$D, Resumo!L$4)=0, "", SUMIFS('Preços coletados'!$F:$F, 'Preços coletados'!$A:$A, Resumo!$B15, 'Preços coletados'!$D:$D, Resumo!L$4))</f>
        <v/>
      </c>
      <c r="M15" s="23" t="str">
        <f>IF(SUMIFS('Preços coletados'!$F:$F, 'Preços coletados'!$A:$A, Resumo!$B15, 'Preços coletados'!$D:$D, Resumo!M$4)=0, "", SUMIFS('Preços coletados'!$F:$F, 'Preços coletados'!$A:$A, Resumo!$B15, 'Preços coletados'!$D:$D, Resumo!M$4))</f>
        <v/>
      </c>
      <c r="N15" s="23" t="str">
        <f>IF(SUMIFS('Preços coletados'!$F:$F, 'Preços coletados'!$A:$A, Resumo!$B15, 'Preços coletados'!$D:$D, Resumo!N$4)=0, "", SUMIFS('Preços coletados'!$F:$F, 'Preços coletados'!$A:$A, Resumo!$B15, 'Preços coletados'!$D:$D, Resumo!N$4))</f>
        <v/>
      </c>
      <c r="O15" s="23" t="str">
        <f>IF(SUMIFS('Preços coletados'!$F:$F, 'Preços coletados'!$A:$A, Resumo!$B15, 'Preços coletados'!$D:$D, Resumo!O$4)=0, "", SUMIFS('Preços coletados'!$F:$F, 'Preços coletados'!$A:$A, Resumo!$B15, 'Preços coletados'!$D:$D, Resumo!O$4))</f>
        <v/>
      </c>
      <c r="P15" s="24">
        <f>ROUND(AVERAGE(F15:O15), 2)</f>
        <v>851.68</v>
      </c>
      <c r="Q15" s="25">
        <f>ROUND(MEDIAN(F15:O15), 2)</f>
        <v>796.95</v>
      </c>
      <c r="R15" s="25">
        <f>ROUND(MIN(F15:O15), 2)</f>
        <v>350</v>
      </c>
      <c r="S15" s="25">
        <f>STDEV(F15:O15)</f>
        <v>573.69958093645698</v>
      </c>
      <c r="T15" s="26">
        <f>S15/P15</f>
        <v>0.67360931445667038</v>
      </c>
      <c r="U15" s="27">
        <f>IF(T15&gt;0.25, Q15, P15)</f>
        <v>796.95</v>
      </c>
      <c r="V15" s="27">
        <f>U15*E15</f>
        <v>98024.85</v>
      </c>
    </row>
    <row r="16" spans="2:22" ht="25.5">
      <c r="B16" s="20" t="s">
        <v>54</v>
      </c>
      <c r="C16" s="29" t="s">
        <v>55</v>
      </c>
      <c r="D16" s="20" t="s">
        <v>47</v>
      </c>
      <c r="E16" s="21">
        <v>30</v>
      </c>
      <c r="F16" s="31">
        <f>IF(SUMIFS('Preços coletados'!$F:$F, 'Preços coletados'!$A:$A, Resumo!$B16, 'Preços coletados'!$D:$D, Resumo!F$4)=0, "", SUMIFS('Preços coletados'!$F:$F, 'Preços coletados'!$A:$A, Resumo!$B16, 'Preços coletados'!$D:$D, Resumo!F$4))</f>
        <v>853.23</v>
      </c>
      <c r="G16" s="31">
        <f>IF(SUMIFS('Preços coletados'!$F:$F, 'Preços coletados'!$A:$A, Resumo!$B16, 'Preços coletados'!$D:$D, Resumo!G$4)=0, "", SUMIFS('Preços coletados'!$F:$F, 'Preços coletados'!$A:$A, Resumo!$B16, 'Preços coletados'!$D:$D, Resumo!G$4))</f>
        <v>717</v>
      </c>
      <c r="H16" s="31">
        <f>IF(SUMIFS('Preços coletados'!$F:$F, 'Preços coletados'!$A:$A, Resumo!$B16, 'Preços coletados'!$D:$D, Resumo!H$4)=0, "", SUMIFS('Preços coletados'!$F:$F, 'Preços coletados'!$A:$A, Resumo!$B16, 'Preços coletados'!$D:$D, Resumo!H$4))</f>
        <v>780</v>
      </c>
      <c r="I16" s="31">
        <f>IF(SUMIFS('Preços coletados'!$F:$F, 'Preços coletados'!$A:$A, Resumo!$B16, 'Preços coletados'!$D:$D, Resumo!I$4)=0, "", SUMIFS('Preços coletados'!$F:$F, 'Preços coletados'!$A:$A, Resumo!$B16, 'Preços coletados'!$D:$D, Resumo!I$4))</f>
        <v>980</v>
      </c>
      <c r="J16" s="23" t="str">
        <f>IF(SUMIFS('Preços coletados'!$F:$F, 'Preços coletados'!$A:$A, Resumo!$B16, 'Preços coletados'!$D:$D, Resumo!J$4)=0, "", SUMIFS('Preços coletados'!$F:$F, 'Preços coletados'!$A:$A, Resumo!$B16, 'Preços coletados'!$D:$D, Resumo!J$4))</f>
        <v/>
      </c>
      <c r="K16" s="23" t="str">
        <f>IF(SUMIFS('Preços coletados'!$F:$F, 'Preços coletados'!$A:$A, Resumo!$B16, 'Preços coletados'!$D:$D, Resumo!K$4)=0, "", SUMIFS('Preços coletados'!$F:$F, 'Preços coletados'!$A:$A, Resumo!$B16, 'Preços coletados'!$D:$D, Resumo!K$4))</f>
        <v/>
      </c>
      <c r="L16" s="23" t="str">
        <f>IF(SUMIFS('Preços coletados'!$F:$F, 'Preços coletados'!$A:$A, Resumo!$B16, 'Preços coletados'!$D:$D, Resumo!L$4)=0, "", SUMIFS('Preços coletados'!$F:$F, 'Preços coletados'!$A:$A, Resumo!$B16, 'Preços coletados'!$D:$D, Resumo!L$4))</f>
        <v/>
      </c>
      <c r="M16" s="23" t="str">
        <f>IF(SUMIFS('Preços coletados'!$F:$F, 'Preços coletados'!$A:$A, Resumo!$B16, 'Preços coletados'!$D:$D, Resumo!M$4)=0, "", SUMIFS('Preços coletados'!$F:$F, 'Preços coletados'!$A:$A, Resumo!$B16, 'Preços coletados'!$D:$D, Resumo!M$4))</f>
        <v/>
      </c>
      <c r="N16" s="23" t="str">
        <f>IF(SUMIFS('Preços coletados'!$F:$F, 'Preços coletados'!$A:$A, Resumo!$B16, 'Preços coletados'!$D:$D, Resumo!N$4)=0, "", SUMIFS('Preços coletados'!$F:$F, 'Preços coletados'!$A:$A, Resumo!$B16, 'Preços coletados'!$D:$D, Resumo!N$4))</f>
        <v/>
      </c>
      <c r="O16" s="23" t="str">
        <f>IF(SUMIFS('Preços coletados'!$F:$F, 'Preços coletados'!$A:$A, Resumo!$B16, 'Preços coletados'!$D:$D, Resumo!O$4)=0, "", SUMIFS('Preços coletados'!$F:$F, 'Preços coletados'!$A:$A, Resumo!$B16, 'Preços coletados'!$D:$D, Resumo!O$4))</f>
        <v/>
      </c>
      <c r="P16" s="24">
        <f>ROUND(AVERAGE(F16:O16), 2)</f>
        <v>832.56</v>
      </c>
      <c r="Q16" s="25">
        <f>ROUND(MEDIAN(F16:O16), 2)</f>
        <v>816.62</v>
      </c>
      <c r="R16" s="25">
        <f>ROUND(MIN(F16:O16), 2)</f>
        <v>717</v>
      </c>
      <c r="S16" s="25">
        <f>STDEV(F16:O16)</f>
        <v>112.96381378565412</v>
      </c>
      <c r="T16" s="26">
        <f>S16/P16</f>
        <v>0.13568248989340603</v>
      </c>
      <c r="U16" s="27">
        <f>IF(T16&gt;0.25, Q16, P16)</f>
        <v>832.56</v>
      </c>
      <c r="V16" s="27">
        <f>U16*E16</f>
        <v>24976.799999999999</v>
      </c>
    </row>
    <row r="17" spans="2:22">
      <c r="B17" s="2">
        <v>3</v>
      </c>
      <c r="C17" s="30" t="s">
        <v>56</v>
      </c>
      <c r="D17" s="20"/>
      <c r="E17" s="21"/>
      <c r="F17" s="23" t="str">
        <f>IF(SUMIFS('Preços coletados'!$F:$F, 'Preços coletados'!$A:$A, Resumo!$B17, 'Preços coletados'!$D:$D, Resumo!F$4)=0, "", SUMIFS('Preços coletados'!$F:$F, 'Preços coletados'!$A:$A, Resumo!$B17, 'Preços coletados'!$D:$D, Resumo!F$4))</f>
        <v/>
      </c>
      <c r="G17" s="23" t="str">
        <f>IF(SUMIFS('Preços coletados'!$F:$F, 'Preços coletados'!$A:$A, Resumo!$B17, 'Preços coletados'!$D:$D, Resumo!G$4)=0, "", SUMIFS('Preços coletados'!$F:$F, 'Preços coletados'!$A:$A, Resumo!$B17, 'Preços coletados'!$D:$D, Resumo!G$4))</f>
        <v/>
      </c>
      <c r="H17" s="23" t="str">
        <f>IF(SUMIFS('Preços coletados'!$F:$F, 'Preços coletados'!$A:$A, Resumo!$B17, 'Preços coletados'!$D:$D, Resumo!H$4)=0, "", SUMIFS('Preços coletados'!$F:$F, 'Preços coletados'!$A:$A, Resumo!$B17, 'Preços coletados'!$D:$D, Resumo!H$4))</f>
        <v/>
      </c>
      <c r="I17" s="31" t="str">
        <f>IF(SUMIFS('Preços coletados'!$F:$F, 'Preços coletados'!$A:$A, Resumo!$B17, 'Preços coletados'!$D:$D, Resumo!I$4)=0, "", SUMIFS('Preços coletados'!$F:$F, 'Preços coletados'!$A:$A, Resumo!$B17, 'Preços coletados'!$D:$D, Resumo!I$4))</f>
        <v/>
      </c>
      <c r="J17" s="23" t="str">
        <f>IF(SUMIFS('Preços coletados'!$F:$F, 'Preços coletados'!$A:$A, Resumo!$B17, 'Preços coletados'!$D:$D, Resumo!J$4)=0, "", SUMIFS('Preços coletados'!$F:$F, 'Preços coletados'!$A:$A, Resumo!$B17, 'Preços coletados'!$D:$D, Resumo!J$4))</f>
        <v/>
      </c>
      <c r="K17" s="23" t="str">
        <f>IF(SUMIFS('Preços coletados'!$F:$F, 'Preços coletados'!$A:$A, Resumo!$B17, 'Preços coletados'!$D:$D, Resumo!K$4)=0, "", SUMIFS('Preços coletados'!$F:$F, 'Preços coletados'!$A:$A, Resumo!$B17, 'Preços coletados'!$D:$D, Resumo!K$4))</f>
        <v/>
      </c>
      <c r="L17" s="23" t="str">
        <f>IF(SUMIFS('Preços coletados'!$F:$F, 'Preços coletados'!$A:$A, Resumo!$B17, 'Preços coletados'!$D:$D, Resumo!L$4)=0, "", SUMIFS('Preços coletados'!$F:$F, 'Preços coletados'!$A:$A, Resumo!$B17, 'Preços coletados'!$D:$D, Resumo!L$4))</f>
        <v/>
      </c>
      <c r="M17" s="23" t="str">
        <f>IF(SUMIFS('Preços coletados'!$F:$F, 'Preços coletados'!$A:$A, Resumo!$B17, 'Preços coletados'!$D:$D, Resumo!M$4)=0, "", SUMIFS('Preços coletados'!$F:$F, 'Preços coletados'!$A:$A, Resumo!$B17, 'Preços coletados'!$D:$D, Resumo!M$4))</f>
        <v/>
      </c>
      <c r="N17" s="23" t="str">
        <f>IF(SUMIFS('Preços coletados'!$F:$F, 'Preços coletados'!$A:$A, Resumo!$B17, 'Preços coletados'!$D:$D, Resumo!N$4)=0, "", SUMIFS('Preços coletados'!$F:$F, 'Preços coletados'!$A:$A, Resumo!$B17, 'Preços coletados'!$D:$D, Resumo!N$4))</f>
        <v/>
      </c>
      <c r="O17" s="23" t="str">
        <f>IF(SUMIFS('Preços coletados'!$F:$F, 'Preços coletados'!$A:$A, Resumo!$B17, 'Preços coletados'!$D:$D, Resumo!O$4)=0, "", SUMIFS('Preços coletados'!$F:$F, 'Preços coletados'!$A:$A, Resumo!$B17, 'Preços coletados'!$D:$D, Resumo!O$4))</f>
        <v/>
      </c>
      <c r="P17" s="24"/>
      <c r="Q17" s="25"/>
      <c r="R17" s="25"/>
      <c r="S17" s="25"/>
      <c r="T17" s="26"/>
      <c r="U17" s="27"/>
      <c r="V17" s="27"/>
    </row>
    <row r="18" spans="2:22" ht="25.5">
      <c r="B18" s="20" t="s">
        <v>57</v>
      </c>
      <c r="C18" s="29" t="s">
        <v>51</v>
      </c>
      <c r="D18" s="20" t="s">
        <v>39</v>
      </c>
      <c r="E18" s="21">
        <v>170</v>
      </c>
      <c r="F18" s="31">
        <f>IF(SUMIFS('Preços coletados'!$F:$F, 'Preços coletados'!$A:$A, Resumo!$B18, 'Preços coletados'!$D:$D, Resumo!F$4)=0, "", SUMIFS('Preços coletados'!$F:$F, 'Preços coletados'!$A:$A, Resumo!$B18, 'Preços coletados'!$D:$D, Resumo!F$4))</f>
        <v>457.47</v>
      </c>
      <c r="G18" s="31">
        <f>IF(SUMIFS('Preços coletados'!$F:$F, 'Preços coletados'!$A:$A, Resumo!$B18, 'Preços coletados'!$D:$D, Resumo!G$4)=0, "", SUMIFS('Preços coletados'!$F:$F, 'Preços coletados'!$A:$A, Resumo!$B18, 'Preços coletados'!$D:$D, Resumo!G$4))</f>
        <v>391</v>
      </c>
      <c r="H18" s="31">
        <f>IF(SUMIFS('Preços coletados'!$F:$F, 'Preços coletados'!$A:$A, Resumo!$B18, 'Preços coletados'!$D:$D, Resumo!H$4)=0, "", SUMIFS('Preços coletados'!$F:$F, 'Preços coletados'!$A:$A, Resumo!$B18, 'Preços coletados'!$D:$D, Resumo!H$4))</f>
        <v>100</v>
      </c>
      <c r="I18" s="31">
        <f>IF(SUMIFS('Preços coletados'!$F:$F, 'Preços coletados'!$A:$A, Resumo!$B18, 'Preços coletados'!$D:$D, Resumo!I$4)=0, "", SUMIFS('Preços coletados'!$F:$F, 'Preços coletados'!$A:$A, Resumo!$B18, 'Preços coletados'!$D:$D, Resumo!I$4))</f>
        <v>200</v>
      </c>
      <c r="J18" s="23" t="str">
        <f>IF(SUMIFS('Preços coletados'!$F:$F, 'Preços coletados'!$A:$A, Resumo!$B18, 'Preços coletados'!$D:$D, Resumo!J$4)=0, "", SUMIFS('Preços coletados'!$F:$F, 'Preços coletados'!$A:$A, Resumo!$B18, 'Preços coletados'!$D:$D, Resumo!J$4))</f>
        <v/>
      </c>
      <c r="K18" s="23" t="str">
        <f>IF(SUMIFS('Preços coletados'!$F:$F, 'Preços coletados'!$A:$A, Resumo!$B18, 'Preços coletados'!$D:$D, Resumo!K$4)=0, "", SUMIFS('Preços coletados'!$F:$F, 'Preços coletados'!$A:$A, Resumo!$B18, 'Preços coletados'!$D:$D, Resumo!K$4))</f>
        <v/>
      </c>
      <c r="L18" s="23" t="str">
        <f>IF(SUMIFS('Preços coletados'!$F:$F, 'Preços coletados'!$A:$A, Resumo!$B18, 'Preços coletados'!$D:$D, Resumo!L$4)=0, "", SUMIFS('Preços coletados'!$F:$F, 'Preços coletados'!$A:$A, Resumo!$B18, 'Preços coletados'!$D:$D, Resumo!L$4))</f>
        <v/>
      </c>
      <c r="M18" s="23" t="str">
        <f>IF(SUMIFS('Preços coletados'!$F:$F, 'Preços coletados'!$A:$A, Resumo!$B18, 'Preços coletados'!$D:$D, Resumo!M$4)=0, "", SUMIFS('Preços coletados'!$F:$F, 'Preços coletados'!$A:$A, Resumo!$B18, 'Preços coletados'!$D:$D, Resumo!M$4))</f>
        <v/>
      </c>
      <c r="N18" s="23" t="str">
        <f>IF(SUMIFS('Preços coletados'!$F:$F, 'Preços coletados'!$A:$A, Resumo!$B18, 'Preços coletados'!$D:$D, Resumo!N$4)=0, "", SUMIFS('Preços coletados'!$F:$F, 'Preços coletados'!$A:$A, Resumo!$B18, 'Preços coletados'!$D:$D, Resumo!N$4))</f>
        <v/>
      </c>
      <c r="O18" s="23" t="str">
        <f>IF(SUMIFS('Preços coletados'!$F:$F, 'Preços coletados'!$A:$A, Resumo!$B18, 'Preços coletados'!$D:$D, Resumo!O$4)=0, "", SUMIFS('Preços coletados'!$F:$F, 'Preços coletados'!$A:$A, Resumo!$B18, 'Preços coletados'!$D:$D, Resumo!O$4))</f>
        <v/>
      </c>
      <c r="P18" s="24">
        <f>ROUND(AVERAGE(F18:O18), 2)</f>
        <v>287.12</v>
      </c>
      <c r="Q18" s="25">
        <f>ROUND(MEDIAN(F18:O18), 2)</f>
        <v>295.5</v>
      </c>
      <c r="R18" s="25">
        <f>ROUND(MIN(F18:O18), 2)</f>
        <v>100</v>
      </c>
      <c r="S18" s="25">
        <f>STDEV(F18:O18)</f>
        <v>165.74474921295902</v>
      </c>
      <c r="T18" s="26">
        <f>S18/P18</f>
        <v>0.57726647120701802</v>
      </c>
      <c r="U18" s="27">
        <f>IF(T18&gt;0.25, Q18, P18)</f>
        <v>295.5</v>
      </c>
      <c r="V18" s="27">
        <f>U18*E18</f>
        <v>50235</v>
      </c>
    </row>
    <row r="19" spans="2:22" ht="25.5">
      <c r="B19" s="20" t="s">
        <v>58</v>
      </c>
      <c r="C19" s="29" t="s">
        <v>53</v>
      </c>
      <c r="D19" s="20" t="s">
        <v>39</v>
      </c>
      <c r="E19" s="21">
        <v>49</v>
      </c>
      <c r="F19" s="31">
        <f>IF(SUMIFS('Preços coletados'!$F:$F, 'Preços coletados'!$A:$A, Resumo!$B19, 'Preços coletados'!$D:$D, Resumo!F$4)=0, "", SUMIFS('Preços coletados'!$F:$F, 'Preços coletados'!$A:$A, Resumo!$B19, 'Preços coletados'!$D:$D, Resumo!F$4))</f>
        <v>547.20000000000005</v>
      </c>
      <c r="G19" s="31">
        <f>IF(SUMIFS('Preços coletados'!$F:$F, 'Preços coletados'!$A:$A, Resumo!$B19, 'Preços coletados'!$D:$D, Resumo!G$4)=0, "", SUMIFS('Preços coletados'!$F:$F, 'Preços coletados'!$A:$A, Resumo!$B19, 'Preços coletados'!$D:$D, Resumo!G$4))</f>
        <v>456</v>
      </c>
      <c r="H19" s="31">
        <f>IF(SUMIFS('Preços coletados'!$F:$F, 'Preços coletados'!$A:$A, Resumo!$B19, 'Preços coletados'!$D:$D, Resumo!H$4)=0, "", SUMIFS('Preços coletados'!$F:$F, 'Preços coletados'!$A:$A, Resumo!$B19, 'Preços coletados'!$D:$D, Resumo!H$4))</f>
        <v>130</v>
      </c>
      <c r="I19" s="31">
        <f>IF(SUMIFS('Preços coletados'!$F:$F, 'Preços coletados'!$A:$A, Resumo!$B19, 'Preços coletados'!$D:$D, Resumo!I$4)=0, "", SUMIFS('Preços coletados'!$F:$F, 'Preços coletados'!$A:$A, Resumo!$B19, 'Preços coletados'!$D:$D, Resumo!I$4))</f>
        <v>350</v>
      </c>
      <c r="J19" s="23" t="str">
        <f>IF(SUMIFS('Preços coletados'!$F:$F, 'Preços coletados'!$A:$A, Resumo!$B19, 'Preços coletados'!$D:$D, Resumo!J$4)=0, "", SUMIFS('Preços coletados'!$F:$F, 'Preços coletados'!$A:$A, Resumo!$B19, 'Preços coletados'!$D:$D, Resumo!J$4))</f>
        <v/>
      </c>
      <c r="K19" s="23" t="str">
        <f>IF(SUMIFS('Preços coletados'!$F:$F, 'Preços coletados'!$A:$A, Resumo!$B19, 'Preços coletados'!$D:$D, Resumo!K$4)=0, "", SUMIFS('Preços coletados'!$F:$F, 'Preços coletados'!$A:$A, Resumo!$B19, 'Preços coletados'!$D:$D, Resumo!K$4))</f>
        <v/>
      </c>
      <c r="L19" s="23" t="str">
        <f>IF(SUMIFS('Preços coletados'!$F:$F, 'Preços coletados'!$A:$A, Resumo!$B19, 'Preços coletados'!$D:$D, Resumo!L$4)=0, "", SUMIFS('Preços coletados'!$F:$F, 'Preços coletados'!$A:$A, Resumo!$B19, 'Preços coletados'!$D:$D, Resumo!L$4))</f>
        <v/>
      </c>
      <c r="M19" s="23" t="str">
        <f>IF(SUMIFS('Preços coletados'!$F:$F, 'Preços coletados'!$A:$A, Resumo!$B19, 'Preços coletados'!$D:$D, Resumo!M$4)=0, "", SUMIFS('Preços coletados'!$F:$F, 'Preços coletados'!$A:$A, Resumo!$B19, 'Preços coletados'!$D:$D, Resumo!M$4))</f>
        <v/>
      </c>
      <c r="N19" s="23" t="str">
        <f>IF(SUMIFS('Preços coletados'!$F:$F, 'Preços coletados'!$A:$A, Resumo!$B19, 'Preços coletados'!$D:$D, Resumo!N$4)=0, "", SUMIFS('Preços coletados'!$F:$F, 'Preços coletados'!$A:$A, Resumo!$B19, 'Preços coletados'!$D:$D, Resumo!N$4))</f>
        <v/>
      </c>
      <c r="O19" s="23" t="str">
        <f>IF(SUMIFS('Preços coletados'!$F:$F, 'Preços coletados'!$A:$A, Resumo!$B19, 'Preços coletados'!$D:$D, Resumo!O$4)=0, "", SUMIFS('Preços coletados'!$F:$F, 'Preços coletados'!$A:$A, Resumo!$B19, 'Preços coletados'!$D:$D, Resumo!O$4))</f>
        <v/>
      </c>
      <c r="P19" s="24">
        <f>ROUND(AVERAGE(F19:O19), 2)</f>
        <v>370.8</v>
      </c>
      <c r="Q19" s="25">
        <f>ROUND(MEDIAN(F19:O19), 2)</f>
        <v>403</v>
      </c>
      <c r="R19" s="25">
        <f>ROUND(MIN(F19:O19), 2)</f>
        <v>130</v>
      </c>
      <c r="S19" s="25">
        <f>STDEV(F19:O19)</f>
        <v>179.62301263108432</v>
      </c>
      <c r="T19" s="26">
        <f>S19/P19</f>
        <v>0.48442020666419716</v>
      </c>
      <c r="U19" s="27">
        <f>IF(T19&gt;0.25, Q19, P19)</f>
        <v>403</v>
      </c>
      <c r="V19" s="27">
        <f>U19*E19</f>
        <v>19747</v>
      </c>
    </row>
    <row r="20" spans="2:22" ht="25.5">
      <c r="B20" s="20" t="s">
        <v>59</v>
      </c>
      <c r="C20" s="29" t="s">
        <v>55</v>
      </c>
      <c r="D20" s="20" t="s">
        <v>47</v>
      </c>
      <c r="E20" s="21">
        <v>15</v>
      </c>
      <c r="F20" s="31">
        <f>IF(SUMIFS('Preços coletados'!$F:$F, 'Preços coletados'!$A:$A, Resumo!$B20, 'Preços coletados'!$D:$D, Resumo!F$4)=0, "", SUMIFS('Preços coletados'!$F:$F, 'Preços coletados'!$A:$A, Resumo!$B20, 'Preços coletados'!$D:$D, Resumo!F$4))</f>
        <v>445.06</v>
      </c>
      <c r="G20" s="31">
        <f>IF(SUMIFS('Preços coletados'!$F:$F, 'Preços coletados'!$A:$A, Resumo!$B20, 'Preços coletados'!$D:$D, Resumo!G$4)=0, "", SUMIFS('Preços coletados'!$F:$F, 'Preços coletados'!$A:$A, Resumo!$B20, 'Preços coletados'!$D:$D, Resumo!G$4))</f>
        <v>374</v>
      </c>
      <c r="H20" s="31">
        <f>IF(SUMIFS('Preços coletados'!$F:$F, 'Preços coletados'!$A:$A, Resumo!$B20, 'Preços coletados'!$D:$D, Resumo!H$4)=0, "", SUMIFS('Preços coletados'!$F:$F, 'Preços coletados'!$A:$A, Resumo!$B20, 'Preços coletados'!$D:$D, Resumo!H$4))</f>
        <v>200</v>
      </c>
      <c r="I20" s="31">
        <f>IF(SUMIFS('Preços coletados'!$F:$F, 'Preços coletados'!$A:$A, Resumo!$B20, 'Preços coletados'!$D:$D, Resumo!I$4)=0, "", SUMIFS('Preços coletados'!$F:$F, 'Preços coletados'!$A:$A, Resumo!$B20, 'Preços coletados'!$D:$D, Resumo!I$4))</f>
        <v>980</v>
      </c>
      <c r="J20" s="23" t="str">
        <f>IF(SUMIFS('Preços coletados'!$F:$F, 'Preços coletados'!$A:$A, Resumo!$B20, 'Preços coletados'!$D:$D, Resumo!J$4)=0, "", SUMIFS('Preços coletados'!$F:$F, 'Preços coletados'!$A:$A, Resumo!$B20, 'Preços coletados'!$D:$D, Resumo!J$4))</f>
        <v/>
      </c>
      <c r="K20" s="23" t="str">
        <f>IF(SUMIFS('Preços coletados'!$F:$F, 'Preços coletados'!$A:$A, Resumo!$B20, 'Preços coletados'!$D:$D, Resumo!K$4)=0, "", SUMIFS('Preços coletados'!$F:$F, 'Preços coletados'!$A:$A, Resumo!$B20, 'Preços coletados'!$D:$D, Resumo!K$4))</f>
        <v/>
      </c>
      <c r="L20" s="23" t="str">
        <f>IF(SUMIFS('Preços coletados'!$F:$F, 'Preços coletados'!$A:$A, Resumo!$B20, 'Preços coletados'!$D:$D, Resumo!L$4)=0, "", SUMIFS('Preços coletados'!$F:$F, 'Preços coletados'!$A:$A, Resumo!$B20, 'Preços coletados'!$D:$D, Resumo!L$4))</f>
        <v/>
      </c>
      <c r="M20" s="23" t="str">
        <f>IF(SUMIFS('Preços coletados'!$F:$F, 'Preços coletados'!$A:$A, Resumo!$B20, 'Preços coletados'!$D:$D, Resumo!M$4)=0, "", SUMIFS('Preços coletados'!$F:$F, 'Preços coletados'!$A:$A, Resumo!$B20, 'Preços coletados'!$D:$D, Resumo!M$4))</f>
        <v/>
      </c>
      <c r="N20" s="23" t="str">
        <f>IF(SUMIFS('Preços coletados'!$F:$F, 'Preços coletados'!$A:$A, Resumo!$B20, 'Preços coletados'!$D:$D, Resumo!N$4)=0, "", SUMIFS('Preços coletados'!$F:$F, 'Preços coletados'!$A:$A, Resumo!$B20, 'Preços coletados'!$D:$D, Resumo!N$4))</f>
        <v/>
      </c>
      <c r="O20" s="23" t="str">
        <f>IF(SUMIFS('Preços coletados'!$F:$F, 'Preços coletados'!$A:$A, Resumo!$B20, 'Preços coletados'!$D:$D, Resumo!O$4)=0, "", SUMIFS('Preços coletados'!$F:$F, 'Preços coletados'!$A:$A, Resumo!$B20, 'Preços coletados'!$D:$D, Resumo!O$4))</f>
        <v/>
      </c>
      <c r="P20" s="24">
        <f>ROUND(AVERAGE(F20:O20), 2)</f>
        <v>499.77</v>
      </c>
      <c r="Q20" s="25">
        <f>ROUND(MEDIAN(F20:O20), 2)</f>
        <v>409.53</v>
      </c>
      <c r="R20" s="25">
        <f>ROUND(MIN(F20:O20), 2)</f>
        <v>200</v>
      </c>
      <c r="S20" s="25">
        <f>STDEV(F20:O20)</f>
        <v>336.30055144171257</v>
      </c>
      <c r="T20" s="26">
        <f>S20/P20</f>
        <v>0.67291064177864335</v>
      </c>
      <c r="U20" s="27">
        <f>IF(T20&gt;0.25, Q20, P20)</f>
        <v>409.53</v>
      </c>
      <c r="V20" s="27">
        <f>U20*E20</f>
        <v>6142.95</v>
      </c>
    </row>
    <row r="21" spans="2:22">
      <c r="B21" s="2">
        <v>4</v>
      </c>
      <c r="C21" s="30" t="s">
        <v>60</v>
      </c>
      <c r="D21" s="20"/>
      <c r="E21" s="21"/>
      <c r="F21" s="23" t="str">
        <f>IF(SUMIFS('Preços coletados'!$F:$F, 'Preços coletados'!$A:$A, Resumo!$B21, 'Preços coletados'!$D:$D, Resumo!F$4)=0, "", SUMIFS('Preços coletados'!$F:$F, 'Preços coletados'!$A:$A, Resumo!$B21, 'Preços coletados'!$D:$D, Resumo!F$4))</f>
        <v/>
      </c>
      <c r="G21" s="23" t="str">
        <f>IF(SUMIFS('Preços coletados'!$F:$F, 'Preços coletados'!$A:$A, Resumo!$B21, 'Preços coletados'!$D:$D, Resumo!G$4)=0, "", SUMIFS('Preços coletados'!$F:$F, 'Preços coletados'!$A:$A, Resumo!$B21, 'Preços coletados'!$D:$D, Resumo!G$4))</f>
        <v/>
      </c>
      <c r="H21" s="23" t="str">
        <f>IF(SUMIFS('Preços coletados'!$F:$F, 'Preços coletados'!$A:$A, Resumo!$B21, 'Preços coletados'!$D:$D, Resumo!H$4)=0, "", SUMIFS('Preços coletados'!$F:$F, 'Preços coletados'!$A:$A, Resumo!$B21, 'Preços coletados'!$D:$D, Resumo!H$4))</f>
        <v/>
      </c>
      <c r="I21" s="31" t="str">
        <f>IF(SUMIFS('Preços coletados'!$F:$F, 'Preços coletados'!$A:$A, Resumo!$B21, 'Preços coletados'!$D:$D, Resumo!I$4)=0, "", SUMIFS('Preços coletados'!$F:$F, 'Preços coletados'!$A:$A, Resumo!$B21, 'Preços coletados'!$D:$D, Resumo!I$4))</f>
        <v/>
      </c>
      <c r="J21" s="23" t="str">
        <f>IF(SUMIFS('Preços coletados'!$F:$F, 'Preços coletados'!$A:$A, Resumo!$B21, 'Preços coletados'!$D:$D, Resumo!J$4)=0, "", SUMIFS('Preços coletados'!$F:$F, 'Preços coletados'!$A:$A, Resumo!$B21, 'Preços coletados'!$D:$D, Resumo!J$4))</f>
        <v/>
      </c>
      <c r="K21" s="23" t="str">
        <f>IF(SUMIFS('Preços coletados'!$F:$F, 'Preços coletados'!$A:$A, Resumo!$B21, 'Preços coletados'!$D:$D, Resumo!K$4)=0, "", SUMIFS('Preços coletados'!$F:$F, 'Preços coletados'!$A:$A, Resumo!$B21, 'Preços coletados'!$D:$D, Resumo!K$4))</f>
        <v/>
      </c>
      <c r="L21" s="23" t="str">
        <f>IF(SUMIFS('Preços coletados'!$F:$F, 'Preços coletados'!$A:$A, Resumo!$B21, 'Preços coletados'!$D:$D, Resumo!L$4)=0, "", SUMIFS('Preços coletados'!$F:$F, 'Preços coletados'!$A:$A, Resumo!$B21, 'Preços coletados'!$D:$D, Resumo!L$4))</f>
        <v/>
      </c>
      <c r="M21" s="23" t="str">
        <f>IF(SUMIFS('Preços coletados'!$F:$F, 'Preços coletados'!$A:$A, Resumo!$B21, 'Preços coletados'!$D:$D, Resumo!M$4)=0, "", SUMIFS('Preços coletados'!$F:$F, 'Preços coletados'!$A:$A, Resumo!$B21, 'Preços coletados'!$D:$D, Resumo!M$4))</f>
        <v/>
      </c>
      <c r="N21" s="23" t="str">
        <f>IF(SUMIFS('Preços coletados'!$F:$F, 'Preços coletados'!$A:$A, Resumo!$B21, 'Preços coletados'!$D:$D, Resumo!N$4)=0, "", SUMIFS('Preços coletados'!$F:$F, 'Preços coletados'!$A:$A, Resumo!$B21, 'Preços coletados'!$D:$D, Resumo!N$4))</f>
        <v/>
      </c>
      <c r="O21" s="23" t="str">
        <f>IF(SUMIFS('Preços coletados'!$F:$F, 'Preços coletados'!$A:$A, Resumo!$B21, 'Preços coletados'!$D:$D, Resumo!O$4)=0, "", SUMIFS('Preços coletados'!$F:$F, 'Preços coletados'!$A:$A, Resumo!$B21, 'Preços coletados'!$D:$D, Resumo!O$4))</f>
        <v/>
      </c>
      <c r="P21" s="24"/>
      <c r="Q21" s="25"/>
      <c r="R21" s="25"/>
      <c r="S21" s="25"/>
      <c r="T21" s="26"/>
      <c r="U21" s="27"/>
      <c r="V21" s="27"/>
    </row>
    <row r="22" spans="2:22" ht="25.5">
      <c r="B22" s="20" t="s">
        <v>61</v>
      </c>
      <c r="C22" s="29" t="s">
        <v>51</v>
      </c>
      <c r="D22" s="20" t="s">
        <v>39</v>
      </c>
      <c r="E22" s="21">
        <v>170</v>
      </c>
      <c r="F22" s="31">
        <f>IF(SUMIFS('Preços coletados'!$F:$F, 'Preços coletados'!$A:$A, Resumo!$B22, 'Preços coletados'!$D:$D, Resumo!F$4)=0, "", SUMIFS('Preços coletados'!$F:$F, 'Preços coletados'!$A:$A, Resumo!$B22, 'Preços coletados'!$D:$D, Resumo!F$4))</f>
        <v>793.26</v>
      </c>
      <c r="G22" s="31">
        <f>IF(SUMIFS('Preços coletados'!$F:$F, 'Preços coletados'!$A:$A, Resumo!$B22, 'Preços coletados'!$D:$D, Resumo!G$4)=0, "", SUMIFS('Preços coletados'!$F:$F, 'Preços coletados'!$A:$A, Resumo!$B22, 'Preços coletados'!$D:$D, Resumo!G$4))</f>
        <v>678</v>
      </c>
      <c r="H22" s="31">
        <f>IF(SUMIFS('Preços coletados'!$F:$F, 'Preços coletados'!$A:$A, Resumo!$B22, 'Preços coletados'!$D:$D, Resumo!H$4)=0, "", SUMIFS('Preços coletados'!$F:$F, 'Preços coletados'!$A:$A, Resumo!$B22, 'Preços coletados'!$D:$D, Resumo!H$4))</f>
        <v>244.9</v>
      </c>
      <c r="I22" s="31">
        <f>IF(SUMIFS('Preços coletados'!$F:$F, 'Preços coletados'!$A:$A, Resumo!$B22, 'Preços coletados'!$D:$D, Resumo!I$4)=0, "", SUMIFS('Preços coletados'!$F:$F, 'Preços coletados'!$A:$A, Resumo!$B22, 'Preços coletados'!$D:$D, Resumo!I$4))</f>
        <v>200</v>
      </c>
      <c r="J22" s="23" t="str">
        <f>IF(SUMIFS('Preços coletados'!$F:$F, 'Preços coletados'!$A:$A, Resumo!$B22, 'Preços coletados'!$D:$D, Resumo!J$4)=0, "", SUMIFS('Preços coletados'!$F:$F, 'Preços coletados'!$A:$A, Resumo!$B22, 'Preços coletados'!$D:$D, Resumo!J$4))</f>
        <v/>
      </c>
      <c r="K22" s="23" t="str">
        <f>IF(SUMIFS('Preços coletados'!$F:$F, 'Preços coletados'!$A:$A, Resumo!$B22, 'Preços coletados'!$D:$D, Resumo!K$4)=0, "", SUMIFS('Preços coletados'!$F:$F, 'Preços coletados'!$A:$A, Resumo!$B22, 'Preços coletados'!$D:$D, Resumo!K$4))</f>
        <v/>
      </c>
      <c r="L22" s="23" t="str">
        <f>IF(SUMIFS('Preços coletados'!$F:$F, 'Preços coletados'!$A:$A, Resumo!$B22, 'Preços coletados'!$D:$D, Resumo!L$4)=0, "", SUMIFS('Preços coletados'!$F:$F, 'Preços coletados'!$A:$A, Resumo!$B22, 'Preços coletados'!$D:$D, Resumo!L$4))</f>
        <v/>
      </c>
      <c r="M22" s="23" t="str">
        <f>IF(SUMIFS('Preços coletados'!$F:$F, 'Preços coletados'!$A:$A, Resumo!$B22, 'Preços coletados'!$D:$D, Resumo!M$4)=0, "", SUMIFS('Preços coletados'!$F:$F, 'Preços coletados'!$A:$A, Resumo!$B22, 'Preços coletados'!$D:$D, Resumo!M$4))</f>
        <v/>
      </c>
      <c r="N22" s="23" t="str">
        <f>IF(SUMIFS('Preços coletados'!$F:$F, 'Preços coletados'!$A:$A, Resumo!$B22, 'Preços coletados'!$D:$D, Resumo!N$4)=0, "", SUMIFS('Preços coletados'!$F:$F, 'Preços coletados'!$A:$A, Resumo!$B22, 'Preços coletados'!$D:$D, Resumo!N$4))</f>
        <v/>
      </c>
      <c r="O22" s="23" t="str">
        <f>IF(SUMIFS('Preços coletados'!$F:$F, 'Preços coletados'!$A:$A, Resumo!$B22, 'Preços coletados'!$D:$D, Resumo!O$4)=0, "", SUMIFS('Preços coletados'!$F:$F, 'Preços coletados'!$A:$A, Resumo!$B22, 'Preços coletados'!$D:$D, Resumo!O$4))</f>
        <v/>
      </c>
      <c r="P22" s="24">
        <f>ROUND(AVERAGE(F22:O22), 2)</f>
        <v>479.04</v>
      </c>
      <c r="Q22" s="25">
        <f>ROUND(MEDIAN(F22:O22), 2)</f>
        <v>461.45</v>
      </c>
      <c r="R22" s="25">
        <f>ROUND(MIN(F22:O22), 2)</f>
        <v>200</v>
      </c>
      <c r="S22" s="25">
        <f>STDEV(F22:O22)</f>
        <v>300.55734405711439</v>
      </c>
      <c r="T22" s="26">
        <f>S22/P22</f>
        <v>0.62741596538308775</v>
      </c>
      <c r="U22" s="27">
        <f>IF(T22&gt;0.25, Q22, P22)</f>
        <v>461.45</v>
      </c>
      <c r="V22" s="27">
        <f>U22*E22</f>
        <v>78446.5</v>
      </c>
    </row>
    <row r="23" spans="2:22" ht="25.5">
      <c r="B23" s="20" t="s">
        <v>62</v>
      </c>
      <c r="C23" s="29" t="s">
        <v>53</v>
      </c>
      <c r="D23" s="20" t="s">
        <v>39</v>
      </c>
      <c r="E23" s="21">
        <v>49</v>
      </c>
      <c r="F23" s="31">
        <f>IF(SUMIFS('Preços coletados'!$F:$F, 'Preços coletados'!$A:$A, Resumo!$B23, 'Preços coletados'!$D:$D, Resumo!F$4)=0, "", SUMIFS('Preços coletados'!$F:$F, 'Preços coletados'!$A:$A, Resumo!$B23, 'Preços coletados'!$D:$D, Resumo!F$4))</f>
        <v>813.6</v>
      </c>
      <c r="G23" s="31">
        <f>IF(SUMIFS('Preços coletados'!$F:$F, 'Preços coletados'!$A:$A, Resumo!$B23, 'Preços coletados'!$D:$D, Resumo!G$4)=0, "", SUMIFS('Preços coletados'!$F:$F, 'Preços coletados'!$A:$A, Resumo!$B23, 'Preços coletados'!$D:$D, Resumo!G$4))</f>
        <v>678</v>
      </c>
      <c r="H23" s="31">
        <f>IF(SUMIFS('Preços coletados'!$F:$F, 'Preços coletados'!$A:$A, Resumo!$B23, 'Preços coletados'!$D:$D, Resumo!H$4)=0, "", SUMIFS('Preços coletados'!$F:$F, 'Preços coletados'!$A:$A, Resumo!$B23, 'Preços coletados'!$D:$D, Resumo!H$4))</f>
        <v>264.89999999999998</v>
      </c>
      <c r="I23" s="31">
        <f>IF(SUMIFS('Preços coletados'!$F:$F, 'Preços coletados'!$A:$A, Resumo!$B23, 'Preços coletados'!$D:$D, Resumo!I$4)=0, "", SUMIFS('Preços coletados'!$F:$F, 'Preços coletados'!$A:$A, Resumo!$B23, 'Preços coletados'!$D:$D, Resumo!I$4))</f>
        <v>350</v>
      </c>
      <c r="J23" s="23" t="str">
        <f>IF(SUMIFS('Preços coletados'!$F:$F, 'Preços coletados'!$A:$A, Resumo!$B23, 'Preços coletados'!$D:$D, Resumo!J$4)=0, "", SUMIFS('Preços coletados'!$F:$F, 'Preços coletados'!$A:$A, Resumo!$B23, 'Preços coletados'!$D:$D, Resumo!J$4))</f>
        <v/>
      </c>
      <c r="K23" s="23" t="str">
        <f>IF(SUMIFS('Preços coletados'!$F:$F, 'Preços coletados'!$A:$A, Resumo!$B23, 'Preços coletados'!$D:$D, Resumo!K$4)=0, "", SUMIFS('Preços coletados'!$F:$F, 'Preços coletados'!$A:$A, Resumo!$B23, 'Preços coletados'!$D:$D, Resumo!K$4))</f>
        <v/>
      </c>
      <c r="L23" s="23" t="str">
        <f>IF(SUMIFS('Preços coletados'!$F:$F, 'Preços coletados'!$A:$A, Resumo!$B23, 'Preços coletados'!$D:$D, Resumo!L$4)=0, "", SUMIFS('Preços coletados'!$F:$F, 'Preços coletados'!$A:$A, Resumo!$B23, 'Preços coletados'!$D:$D, Resumo!L$4))</f>
        <v/>
      </c>
      <c r="M23" s="23" t="str">
        <f>IF(SUMIFS('Preços coletados'!$F:$F, 'Preços coletados'!$A:$A, Resumo!$B23, 'Preços coletados'!$D:$D, Resumo!M$4)=0, "", SUMIFS('Preços coletados'!$F:$F, 'Preços coletados'!$A:$A, Resumo!$B23, 'Preços coletados'!$D:$D, Resumo!M$4))</f>
        <v/>
      </c>
      <c r="N23" s="23" t="str">
        <f>IF(SUMIFS('Preços coletados'!$F:$F, 'Preços coletados'!$A:$A, Resumo!$B23, 'Preços coletados'!$D:$D, Resumo!N$4)=0, "", SUMIFS('Preços coletados'!$F:$F, 'Preços coletados'!$A:$A, Resumo!$B23, 'Preços coletados'!$D:$D, Resumo!N$4))</f>
        <v/>
      </c>
      <c r="O23" s="23" t="str">
        <f>IF(SUMIFS('Preços coletados'!$F:$F, 'Preços coletados'!$A:$A, Resumo!$B23, 'Preços coletados'!$D:$D, Resumo!O$4)=0, "", SUMIFS('Preços coletados'!$F:$F, 'Preços coletados'!$A:$A, Resumo!$B23, 'Preços coletados'!$D:$D, Resumo!O$4))</f>
        <v/>
      </c>
      <c r="P23" s="24">
        <f>ROUND(AVERAGE(F23:O23), 2)</f>
        <v>526.63</v>
      </c>
      <c r="Q23" s="25">
        <f>ROUND(MEDIAN(F23:O23), 2)</f>
        <v>514</v>
      </c>
      <c r="R23" s="25">
        <f>ROUND(MIN(F23:O23), 2)</f>
        <v>264.89999999999998</v>
      </c>
      <c r="S23" s="25">
        <f>STDEV(F23:O23)</f>
        <v>261.38439605301613</v>
      </c>
      <c r="T23" s="26">
        <f>S23/P23</f>
        <v>0.49633404107820694</v>
      </c>
      <c r="U23" s="27">
        <f>IF(T23&gt;0.25, Q23, P23)</f>
        <v>514</v>
      </c>
      <c r="V23" s="27">
        <f>U23*E23</f>
        <v>25186</v>
      </c>
    </row>
    <row r="24" spans="2:22" ht="25.5">
      <c r="B24" s="20" t="s">
        <v>63</v>
      </c>
      <c r="C24" s="29" t="s">
        <v>55</v>
      </c>
      <c r="D24" s="20" t="s">
        <v>47</v>
      </c>
      <c r="E24" s="21">
        <v>15</v>
      </c>
      <c r="F24" s="31">
        <f>IF(SUMIFS('Preços coletados'!$F:$F, 'Preços coletados'!$A:$A, Resumo!$B24, 'Preços coletados'!$D:$D, Resumo!F$4)=0, "", SUMIFS('Preços coletados'!$F:$F, 'Preços coletados'!$A:$A, Resumo!$B24, 'Preços coletados'!$D:$D, Resumo!F$4))</f>
        <v>731.85</v>
      </c>
      <c r="G24" s="31">
        <f>IF(SUMIFS('Preços coletados'!$F:$F, 'Preços coletados'!$A:$A, Resumo!$B24, 'Preços coletados'!$D:$D, Resumo!G$4)=0, "", SUMIFS('Preços coletados'!$F:$F, 'Preços coletados'!$A:$A, Resumo!$B24, 'Preços coletados'!$D:$D, Resumo!G$4))</f>
        <v>615</v>
      </c>
      <c r="H24" s="31">
        <f>IF(SUMIFS('Preços coletados'!$F:$F, 'Preços coletados'!$A:$A, Resumo!$B24, 'Preços coletados'!$D:$D, Resumo!H$4)=0, "", SUMIFS('Preços coletados'!$F:$F, 'Preços coletados'!$A:$A, Resumo!$B24, 'Preços coletados'!$D:$D, Resumo!H$4))</f>
        <v>580</v>
      </c>
      <c r="I24" s="31">
        <f>IF(SUMIFS('Preços coletados'!$F:$F, 'Preços coletados'!$A:$A, Resumo!$B24, 'Preços coletados'!$D:$D, Resumo!I$4)=0, "", SUMIFS('Preços coletados'!$F:$F, 'Preços coletados'!$A:$A, Resumo!$B24, 'Preços coletados'!$D:$D, Resumo!I$4))</f>
        <v>980</v>
      </c>
      <c r="J24" s="23" t="str">
        <f>IF(SUMIFS('Preços coletados'!$F:$F, 'Preços coletados'!$A:$A, Resumo!$B24, 'Preços coletados'!$D:$D, Resumo!J$4)=0, "", SUMIFS('Preços coletados'!$F:$F, 'Preços coletados'!$A:$A, Resumo!$B24, 'Preços coletados'!$D:$D, Resumo!J$4))</f>
        <v/>
      </c>
      <c r="K24" s="23" t="str">
        <f>IF(SUMIFS('Preços coletados'!$F:$F, 'Preços coletados'!$A:$A, Resumo!$B24, 'Preços coletados'!$D:$D, Resumo!K$4)=0, "", SUMIFS('Preços coletados'!$F:$F, 'Preços coletados'!$A:$A, Resumo!$B24, 'Preços coletados'!$D:$D, Resumo!K$4))</f>
        <v/>
      </c>
      <c r="L24" s="23" t="str">
        <f>IF(SUMIFS('Preços coletados'!$F:$F, 'Preços coletados'!$A:$A, Resumo!$B24, 'Preços coletados'!$D:$D, Resumo!L$4)=0, "", SUMIFS('Preços coletados'!$F:$F, 'Preços coletados'!$A:$A, Resumo!$B24, 'Preços coletados'!$D:$D, Resumo!L$4))</f>
        <v/>
      </c>
      <c r="M24" s="23" t="str">
        <f>IF(SUMIFS('Preços coletados'!$F:$F, 'Preços coletados'!$A:$A, Resumo!$B24, 'Preços coletados'!$D:$D, Resumo!M$4)=0, "", SUMIFS('Preços coletados'!$F:$F, 'Preços coletados'!$A:$A, Resumo!$B24, 'Preços coletados'!$D:$D, Resumo!M$4))</f>
        <v/>
      </c>
      <c r="N24" s="23" t="str">
        <f>IF(SUMIFS('Preços coletados'!$F:$F, 'Preços coletados'!$A:$A, Resumo!$B24, 'Preços coletados'!$D:$D, Resumo!N$4)=0, "", SUMIFS('Preços coletados'!$F:$F, 'Preços coletados'!$A:$A, Resumo!$B24, 'Preços coletados'!$D:$D, Resumo!N$4))</f>
        <v/>
      </c>
      <c r="O24" s="23" t="str">
        <f>IF(SUMIFS('Preços coletados'!$F:$F, 'Preços coletados'!$A:$A, Resumo!$B24, 'Preços coletados'!$D:$D, Resumo!O$4)=0, "", SUMIFS('Preços coletados'!$F:$F, 'Preços coletados'!$A:$A, Resumo!$B24, 'Preços coletados'!$D:$D, Resumo!O$4))</f>
        <v/>
      </c>
      <c r="P24" s="24">
        <f>ROUND(AVERAGE(F24:O24), 2)</f>
        <v>726.71</v>
      </c>
      <c r="Q24" s="25">
        <f>ROUND(MEDIAN(F24:O24), 2)</f>
        <v>673.43</v>
      </c>
      <c r="R24" s="25">
        <f>ROUND(MIN(F24:O24), 2)</f>
        <v>580</v>
      </c>
      <c r="S24" s="25">
        <f>STDEV(F24:O24)</f>
        <v>180.90991485174789</v>
      </c>
      <c r="T24" s="26">
        <f>S24/P24</f>
        <v>0.24894375315015327</v>
      </c>
      <c r="U24" s="27">
        <f>IF(T24&gt;0.25, Q24, P24)</f>
        <v>726.71</v>
      </c>
      <c r="V24" s="27">
        <f>U24*E24</f>
        <v>10900.650000000001</v>
      </c>
    </row>
    <row r="25" spans="2:22">
      <c r="B25" s="2">
        <v>5</v>
      </c>
      <c r="C25" s="30" t="s">
        <v>64</v>
      </c>
      <c r="D25" s="20"/>
      <c r="E25" s="21"/>
      <c r="F25" s="23" t="str">
        <f>IF(SUMIFS('Preços coletados'!$F:$F, 'Preços coletados'!$A:$A, Resumo!$B25, 'Preços coletados'!$D:$D, Resumo!F$4)=0, "", SUMIFS('Preços coletados'!$F:$F, 'Preços coletados'!$A:$A, Resumo!$B25, 'Preços coletados'!$D:$D, Resumo!F$4))</f>
        <v/>
      </c>
      <c r="G25" s="23" t="str">
        <f>IF(SUMIFS('Preços coletados'!$F:$F, 'Preços coletados'!$A:$A, Resumo!$B25, 'Preços coletados'!$D:$D, Resumo!G$4)=0, "", SUMIFS('Preços coletados'!$F:$F, 'Preços coletados'!$A:$A, Resumo!$B25, 'Preços coletados'!$D:$D, Resumo!G$4))</f>
        <v/>
      </c>
      <c r="H25" s="23" t="str">
        <f>IF(SUMIFS('Preços coletados'!$F:$F, 'Preços coletados'!$A:$A, Resumo!$B25, 'Preços coletados'!$D:$D, Resumo!H$4)=0, "", SUMIFS('Preços coletados'!$F:$F, 'Preços coletados'!$A:$A, Resumo!$B25, 'Preços coletados'!$D:$D, Resumo!H$4))</f>
        <v/>
      </c>
      <c r="I25" s="31" t="str">
        <f>IF(SUMIFS('Preços coletados'!$F:$F, 'Preços coletados'!$A:$A, Resumo!$B25, 'Preços coletados'!$D:$D, Resumo!I$4)=0, "", SUMIFS('Preços coletados'!$F:$F, 'Preços coletados'!$A:$A, Resumo!$B25, 'Preços coletados'!$D:$D, Resumo!I$4))</f>
        <v/>
      </c>
      <c r="J25" s="23" t="str">
        <f>IF(SUMIFS('Preços coletados'!$F:$F, 'Preços coletados'!$A:$A, Resumo!$B25, 'Preços coletados'!$D:$D, Resumo!J$4)=0, "", SUMIFS('Preços coletados'!$F:$F, 'Preços coletados'!$A:$A, Resumo!$B25, 'Preços coletados'!$D:$D, Resumo!J$4))</f>
        <v/>
      </c>
      <c r="K25" s="23" t="str">
        <f>IF(SUMIFS('Preços coletados'!$F:$F, 'Preços coletados'!$A:$A, Resumo!$B25, 'Preços coletados'!$D:$D, Resumo!K$4)=0, "", SUMIFS('Preços coletados'!$F:$F, 'Preços coletados'!$A:$A, Resumo!$B25, 'Preços coletados'!$D:$D, Resumo!K$4))</f>
        <v/>
      </c>
      <c r="L25" s="23" t="str">
        <f>IF(SUMIFS('Preços coletados'!$F:$F, 'Preços coletados'!$A:$A, Resumo!$B25, 'Preços coletados'!$D:$D, Resumo!L$4)=0, "", SUMIFS('Preços coletados'!$F:$F, 'Preços coletados'!$A:$A, Resumo!$B25, 'Preços coletados'!$D:$D, Resumo!L$4))</f>
        <v/>
      </c>
      <c r="M25" s="23" t="str">
        <f>IF(SUMIFS('Preços coletados'!$F:$F, 'Preços coletados'!$A:$A, Resumo!$B25, 'Preços coletados'!$D:$D, Resumo!M$4)=0, "", SUMIFS('Preços coletados'!$F:$F, 'Preços coletados'!$A:$A, Resumo!$B25, 'Preços coletados'!$D:$D, Resumo!M$4))</f>
        <v/>
      </c>
      <c r="N25" s="23" t="str">
        <f>IF(SUMIFS('Preços coletados'!$F:$F, 'Preços coletados'!$A:$A, Resumo!$B25, 'Preços coletados'!$D:$D, Resumo!N$4)=0, "", SUMIFS('Preços coletados'!$F:$F, 'Preços coletados'!$A:$A, Resumo!$B25, 'Preços coletados'!$D:$D, Resumo!N$4))</f>
        <v/>
      </c>
      <c r="O25" s="23" t="str">
        <f>IF(SUMIFS('Preços coletados'!$F:$F, 'Preços coletados'!$A:$A, Resumo!$B25, 'Preços coletados'!$D:$D, Resumo!O$4)=0, "", SUMIFS('Preços coletados'!$F:$F, 'Preços coletados'!$A:$A, Resumo!$B25, 'Preços coletados'!$D:$D, Resumo!O$4))</f>
        <v/>
      </c>
      <c r="P25" s="24"/>
      <c r="Q25" s="25"/>
      <c r="R25" s="25"/>
      <c r="S25" s="25"/>
      <c r="T25" s="26"/>
      <c r="U25" s="27"/>
      <c r="V25" s="27"/>
    </row>
    <row r="26" spans="2:22" ht="25.5">
      <c r="B26" s="20" t="s">
        <v>65</v>
      </c>
      <c r="C26" s="29" t="s">
        <v>51</v>
      </c>
      <c r="D26" s="20" t="s">
        <v>39</v>
      </c>
      <c r="E26" s="21">
        <v>713</v>
      </c>
      <c r="F26" s="31">
        <f>IF(SUMIFS('Preços coletados'!$F:$F, 'Preços coletados'!$A:$A, Resumo!$B26, 'Preços coletados'!$D:$D, Resumo!F$4)=0, "", SUMIFS('Preços coletados'!$F:$F, 'Preços coletados'!$A:$A, Resumo!$B26, 'Preços coletados'!$D:$D, Resumo!F$4))</f>
        <v>905.58</v>
      </c>
      <c r="G26" s="31">
        <f>IF(SUMIFS('Preços coletados'!$F:$F, 'Preços coletados'!$A:$A, Resumo!$B26, 'Preços coletados'!$D:$D, Resumo!G$4)=0, "", SUMIFS('Preços coletados'!$F:$F, 'Preços coletados'!$A:$A, Resumo!$B26, 'Preços coletados'!$D:$D, Resumo!G$4))</f>
        <v>774</v>
      </c>
      <c r="H26" s="31">
        <f>IF(SUMIFS('Preços coletados'!$F:$F, 'Preços coletados'!$A:$A, Resumo!$B26, 'Preços coletados'!$D:$D, Resumo!H$4)=0, "", SUMIFS('Preços coletados'!$F:$F, 'Preços coletados'!$A:$A, Resumo!$B26, 'Preços coletados'!$D:$D, Resumo!H$4))</f>
        <v>815.4</v>
      </c>
      <c r="I26" s="31">
        <f>IF(SUMIFS('Preços coletados'!$F:$F, 'Preços coletados'!$A:$A, Resumo!$B26, 'Preços coletados'!$D:$D, Resumo!I$4)=0, "", SUMIFS('Preços coletados'!$F:$F, 'Preços coletados'!$A:$A, Resumo!$B26, 'Preços coletados'!$D:$D, Resumo!I$4))</f>
        <v>1200</v>
      </c>
      <c r="J26" s="23" t="str">
        <f>IF(SUMIFS('Preços coletados'!$F:$F, 'Preços coletados'!$A:$A, Resumo!$B26, 'Preços coletados'!$D:$D, Resumo!J$4)=0, "", SUMIFS('Preços coletados'!$F:$F, 'Preços coletados'!$A:$A, Resumo!$B26, 'Preços coletados'!$D:$D, Resumo!J$4))</f>
        <v/>
      </c>
      <c r="K26" s="23" t="str">
        <f>IF(SUMIFS('Preços coletados'!$F:$F, 'Preços coletados'!$A:$A, Resumo!$B26, 'Preços coletados'!$D:$D, Resumo!K$4)=0, "", SUMIFS('Preços coletados'!$F:$F, 'Preços coletados'!$A:$A, Resumo!$B26, 'Preços coletados'!$D:$D, Resumo!K$4))</f>
        <v/>
      </c>
      <c r="L26" s="23" t="str">
        <f>IF(SUMIFS('Preços coletados'!$F:$F, 'Preços coletados'!$A:$A, Resumo!$B26, 'Preços coletados'!$D:$D, Resumo!L$4)=0, "", SUMIFS('Preços coletados'!$F:$F, 'Preços coletados'!$A:$A, Resumo!$B26, 'Preços coletados'!$D:$D, Resumo!L$4))</f>
        <v/>
      </c>
      <c r="M26" s="23" t="str">
        <f>IF(SUMIFS('Preços coletados'!$F:$F, 'Preços coletados'!$A:$A, Resumo!$B26, 'Preços coletados'!$D:$D, Resumo!M$4)=0, "", SUMIFS('Preços coletados'!$F:$F, 'Preços coletados'!$A:$A, Resumo!$B26, 'Preços coletados'!$D:$D, Resumo!M$4))</f>
        <v/>
      </c>
      <c r="N26" s="23" t="str">
        <f>IF(SUMIFS('Preços coletados'!$F:$F, 'Preços coletados'!$A:$A, Resumo!$B26, 'Preços coletados'!$D:$D, Resumo!N$4)=0, "", SUMIFS('Preços coletados'!$F:$F, 'Preços coletados'!$A:$A, Resumo!$B26, 'Preços coletados'!$D:$D, Resumo!N$4))</f>
        <v/>
      </c>
      <c r="O26" s="23" t="str">
        <f>IF(SUMIFS('Preços coletados'!$F:$F, 'Preços coletados'!$A:$A, Resumo!$B26, 'Preços coletados'!$D:$D, Resumo!O$4)=0, "", SUMIFS('Preços coletados'!$F:$F, 'Preços coletados'!$A:$A, Resumo!$B26, 'Preços coletados'!$D:$D, Resumo!O$4))</f>
        <v/>
      </c>
      <c r="P26" s="24">
        <f>ROUND(AVERAGE(F26:O26), 2)</f>
        <v>923.75</v>
      </c>
      <c r="Q26" s="25">
        <f>ROUND(MEDIAN(F26:O26), 2)</f>
        <v>860.49</v>
      </c>
      <c r="R26" s="25">
        <f>ROUND(MIN(F26:O26), 2)</f>
        <v>774</v>
      </c>
      <c r="S26" s="25">
        <f>STDEV(F26:O26)</f>
        <v>192.18827253503289</v>
      </c>
      <c r="T26" s="26">
        <f>S26/P26</f>
        <v>0.2080522571421195</v>
      </c>
      <c r="U26" s="27">
        <f>IF(T26&gt;0.25, Q26, P26)</f>
        <v>923.75</v>
      </c>
      <c r="V26" s="27">
        <f>U26*E26</f>
        <v>658633.75</v>
      </c>
    </row>
    <row r="27" spans="2:22" ht="25.5">
      <c r="B27" s="20" t="s">
        <v>66</v>
      </c>
      <c r="C27" s="29" t="s">
        <v>53</v>
      </c>
      <c r="D27" s="20" t="s">
        <v>39</v>
      </c>
      <c r="E27" s="21">
        <v>221</v>
      </c>
      <c r="F27" s="31">
        <f>IF(SUMIFS('Preços coletados'!$F:$F, 'Preços coletados'!$A:$A, Resumo!$B27, 'Preços coletados'!$D:$D, Resumo!F$4)=0, "", SUMIFS('Preços coletados'!$F:$F, 'Preços coletados'!$A:$A, Resumo!$B27, 'Preços coletados'!$D:$D, Resumo!F$4))</f>
        <v>976.8</v>
      </c>
      <c r="G27" s="31">
        <f>IF(SUMIFS('Preços coletados'!$F:$F, 'Preços coletados'!$A:$A, Resumo!$B27, 'Preços coletados'!$D:$D, Resumo!G$4)=0, "", SUMIFS('Preços coletados'!$F:$F, 'Preços coletados'!$A:$A, Resumo!$B27, 'Preços coletados'!$D:$D, Resumo!G$4))</f>
        <v>814</v>
      </c>
      <c r="H27" s="31">
        <f>IF(SUMIFS('Preços coletados'!$F:$F, 'Preços coletados'!$A:$A, Resumo!$B27, 'Preços coletados'!$D:$D, Resumo!H$4)=0, "", SUMIFS('Preços coletados'!$F:$F, 'Preços coletados'!$A:$A, Resumo!$B27, 'Preços coletados'!$D:$D, Resumo!H$4))</f>
        <v>948.1</v>
      </c>
      <c r="I27" s="31">
        <f>IF(SUMIFS('Preços coletados'!$F:$F, 'Preços coletados'!$A:$A, Resumo!$B27, 'Preços coletados'!$D:$D, Resumo!I$4)=0, "", SUMIFS('Preços coletados'!$F:$F, 'Preços coletados'!$A:$A, Resumo!$B27, 'Preços coletados'!$D:$D, Resumo!I$4))</f>
        <v>1200</v>
      </c>
      <c r="J27" s="23" t="str">
        <f>IF(SUMIFS('Preços coletados'!$F:$F, 'Preços coletados'!$A:$A, Resumo!$B27, 'Preços coletados'!$D:$D, Resumo!J$4)=0, "", SUMIFS('Preços coletados'!$F:$F, 'Preços coletados'!$A:$A, Resumo!$B27, 'Preços coletados'!$D:$D, Resumo!J$4))</f>
        <v/>
      </c>
      <c r="K27" s="23" t="str">
        <f>IF(SUMIFS('Preços coletados'!$F:$F, 'Preços coletados'!$A:$A, Resumo!$B27, 'Preços coletados'!$D:$D, Resumo!K$4)=0, "", SUMIFS('Preços coletados'!$F:$F, 'Preços coletados'!$A:$A, Resumo!$B27, 'Preços coletados'!$D:$D, Resumo!K$4))</f>
        <v/>
      </c>
      <c r="L27" s="23" t="str">
        <f>IF(SUMIFS('Preços coletados'!$F:$F, 'Preços coletados'!$A:$A, Resumo!$B27, 'Preços coletados'!$D:$D, Resumo!L$4)=0, "", SUMIFS('Preços coletados'!$F:$F, 'Preços coletados'!$A:$A, Resumo!$B27, 'Preços coletados'!$D:$D, Resumo!L$4))</f>
        <v/>
      </c>
      <c r="M27" s="23" t="str">
        <f>IF(SUMIFS('Preços coletados'!$F:$F, 'Preços coletados'!$A:$A, Resumo!$B27, 'Preços coletados'!$D:$D, Resumo!M$4)=0, "", SUMIFS('Preços coletados'!$F:$F, 'Preços coletados'!$A:$A, Resumo!$B27, 'Preços coletados'!$D:$D, Resumo!M$4))</f>
        <v/>
      </c>
      <c r="N27" s="23" t="str">
        <f>IF(SUMIFS('Preços coletados'!$F:$F, 'Preços coletados'!$A:$A, Resumo!$B27, 'Preços coletados'!$D:$D, Resumo!N$4)=0, "", SUMIFS('Preços coletados'!$F:$F, 'Preços coletados'!$A:$A, Resumo!$B27, 'Preços coletados'!$D:$D, Resumo!N$4))</f>
        <v/>
      </c>
      <c r="O27" s="23" t="str">
        <f>IF(SUMIFS('Preços coletados'!$F:$F, 'Preços coletados'!$A:$A, Resumo!$B27, 'Preços coletados'!$D:$D, Resumo!O$4)=0, "", SUMIFS('Preços coletados'!$F:$F, 'Preços coletados'!$A:$A, Resumo!$B27, 'Preços coletados'!$D:$D, Resumo!O$4))</f>
        <v/>
      </c>
      <c r="P27" s="24">
        <f>ROUND(AVERAGE(F27:O27), 2)</f>
        <v>984.73</v>
      </c>
      <c r="Q27" s="25">
        <f>ROUND(MEDIAN(F27:O27), 2)</f>
        <v>962.45</v>
      </c>
      <c r="R27" s="25">
        <f>ROUND(MIN(F27:O27), 2)</f>
        <v>814</v>
      </c>
      <c r="S27" s="25">
        <f>STDEV(F27:O27)</f>
        <v>160.09845668629393</v>
      </c>
      <c r="T27" s="26">
        <f>S27/P27</f>
        <v>0.16258106961938187</v>
      </c>
      <c r="U27" s="27">
        <f>IF(T27&gt;0.25, Q27, P27)</f>
        <v>984.73</v>
      </c>
      <c r="V27" s="27">
        <f>U27*E27</f>
        <v>217625.33000000002</v>
      </c>
    </row>
    <row r="28" spans="2:22" ht="25.5">
      <c r="B28" s="20" t="s">
        <v>67</v>
      </c>
      <c r="C28" s="29" t="s">
        <v>55</v>
      </c>
      <c r="D28" s="20" t="s">
        <v>47</v>
      </c>
      <c r="E28" s="21">
        <v>63</v>
      </c>
      <c r="F28" s="31">
        <f>IF(SUMIFS('Preços coletados'!$F:$F, 'Preços coletados'!$A:$A, Resumo!$B28, 'Preços coletados'!$D:$D, Resumo!F$4)=0, "", SUMIFS('Preços coletados'!$F:$F, 'Preços coletados'!$A:$A, Resumo!$B28, 'Preços coletados'!$D:$D, Resumo!F$4))</f>
        <v>888.93</v>
      </c>
      <c r="G28" s="31">
        <f>IF(SUMIFS('Preços coletados'!$F:$F, 'Preços coletados'!$A:$A, Resumo!$B28, 'Preços coletados'!$D:$D, Resumo!G$4)=0, "", SUMIFS('Preços coletados'!$F:$F, 'Preços coletados'!$A:$A, Resumo!$B28, 'Preços coletados'!$D:$D, Resumo!G$4))</f>
        <v>747</v>
      </c>
      <c r="H28" s="31">
        <f>IF(SUMIFS('Preços coletados'!$F:$F, 'Preços coletados'!$A:$A, Resumo!$B28, 'Preços coletados'!$D:$D, Resumo!H$4)=0, "", SUMIFS('Preços coletados'!$F:$F, 'Preços coletados'!$A:$A, Resumo!$B28, 'Preços coletados'!$D:$D, Resumo!H$4))</f>
        <v>3170</v>
      </c>
      <c r="I28" s="31">
        <f>IF(SUMIFS('Preços coletados'!$F:$F, 'Preços coletados'!$A:$A, Resumo!$B28, 'Preços coletados'!$D:$D, Resumo!I$4)=0, "", SUMIFS('Preços coletados'!$F:$F, 'Preços coletados'!$A:$A, Resumo!$B28, 'Preços coletados'!$D:$D, Resumo!I$4))</f>
        <v>1200</v>
      </c>
      <c r="J28" s="23" t="str">
        <f>IF(SUMIFS('Preços coletados'!$F:$F, 'Preços coletados'!$A:$A, Resumo!$B28, 'Preços coletados'!$D:$D, Resumo!J$4)=0, "", SUMIFS('Preços coletados'!$F:$F, 'Preços coletados'!$A:$A, Resumo!$B28, 'Preços coletados'!$D:$D, Resumo!J$4))</f>
        <v/>
      </c>
      <c r="K28" s="23" t="str">
        <f>IF(SUMIFS('Preços coletados'!$F:$F, 'Preços coletados'!$A:$A, Resumo!$B28, 'Preços coletados'!$D:$D, Resumo!K$4)=0, "", SUMIFS('Preços coletados'!$F:$F, 'Preços coletados'!$A:$A, Resumo!$B28, 'Preços coletados'!$D:$D, Resumo!K$4))</f>
        <v/>
      </c>
      <c r="L28" s="23" t="str">
        <f>IF(SUMIFS('Preços coletados'!$F:$F, 'Preços coletados'!$A:$A, Resumo!$B28, 'Preços coletados'!$D:$D, Resumo!L$4)=0, "", SUMIFS('Preços coletados'!$F:$F, 'Preços coletados'!$A:$A, Resumo!$B28, 'Preços coletados'!$D:$D, Resumo!L$4))</f>
        <v/>
      </c>
      <c r="M28" s="23" t="str">
        <f>IF(SUMIFS('Preços coletados'!$F:$F, 'Preços coletados'!$A:$A, Resumo!$B28, 'Preços coletados'!$D:$D, Resumo!M$4)=0, "", SUMIFS('Preços coletados'!$F:$F, 'Preços coletados'!$A:$A, Resumo!$B28, 'Preços coletados'!$D:$D, Resumo!M$4))</f>
        <v/>
      </c>
      <c r="N28" s="23" t="str">
        <f>IF(SUMIFS('Preços coletados'!$F:$F, 'Preços coletados'!$A:$A, Resumo!$B28, 'Preços coletados'!$D:$D, Resumo!N$4)=0, "", SUMIFS('Preços coletados'!$F:$F, 'Preços coletados'!$A:$A, Resumo!$B28, 'Preços coletados'!$D:$D, Resumo!N$4))</f>
        <v/>
      </c>
      <c r="O28" s="23" t="str">
        <f>IF(SUMIFS('Preços coletados'!$F:$F, 'Preços coletados'!$A:$A, Resumo!$B28, 'Preços coletados'!$D:$D, Resumo!O$4)=0, "", SUMIFS('Preços coletados'!$F:$F, 'Preços coletados'!$A:$A, Resumo!$B28, 'Preços coletados'!$D:$D, Resumo!O$4))</f>
        <v/>
      </c>
      <c r="P28" s="24">
        <f>ROUND(AVERAGE(F28:O28), 2)</f>
        <v>1501.48</v>
      </c>
      <c r="Q28" s="25">
        <f>ROUND(MEDIAN(F28:O28), 2)</f>
        <v>1044.47</v>
      </c>
      <c r="R28" s="25">
        <f>ROUND(MIN(F28:O28), 2)</f>
        <v>747</v>
      </c>
      <c r="S28" s="25">
        <f>STDEV(F28:O28)</f>
        <v>1128.3183288527221</v>
      </c>
      <c r="T28" s="26">
        <f>S28/P28</f>
        <v>0.75147076807731172</v>
      </c>
      <c r="U28" s="27">
        <f>IF(T28&gt;0.25, Q28, P28)</f>
        <v>1044.47</v>
      </c>
      <c r="V28" s="27">
        <f>U28*E28</f>
        <v>65801.61</v>
      </c>
    </row>
    <row r="29" spans="2:22" ht="38.25">
      <c r="B29" s="2">
        <v>6</v>
      </c>
      <c r="C29" s="30" t="s">
        <v>68</v>
      </c>
      <c r="D29" s="20" t="s">
        <v>39</v>
      </c>
      <c r="E29" s="21">
        <v>741</v>
      </c>
      <c r="F29" s="31">
        <f>IF(SUMIFS('Preços coletados'!$F:$F, 'Preços coletados'!$A:$A, Resumo!$B29, 'Preços coletados'!$D:$D, Resumo!F$4)=0, "", SUMIFS('Preços coletados'!$F:$F, 'Preços coletados'!$A:$A, Resumo!$B29, 'Preços coletados'!$D:$D, Resumo!F$4))</f>
        <v>177</v>
      </c>
      <c r="G29" s="31">
        <f>IF(SUMIFS('Preços coletados'!$F:$F, 'Preços coletados'!$A:$A, Resumo!$B29, 'Preços coletados'!$D:$D, Resumo!G$4)=0, "", SUMIFS('Preços coletados'!$F:$F, 'Preços coletados'!$A:$A, Resumo!$B29, 'Preços coletados'!$D:$D, Resumo!G$4))</f>
        <v>150</v>
      </c>
      <c r="H29" s="31">
        <f>IF(SUMIFS('Preços coletados'!$F:$F, 'Preços coletados'!$A:$A, Resumo!$B29, 'Preços coletados'!$D:$D, Resumo!H$4)=0, "", SUMIFS('Preços coletados'!$F:$F, 'Preços coletados'!$A:$A, Resumo!$B29, 'Preços coletados'!$D:$D, Resumo!H$4))</f>
        <v>35</v>
      </c>
      <c r="I29" s="31">
        <f>IF(SUMIFS('Preços coletados'!$F:$F, 'Preços coletados'!$A:$A, Resumo!$B29, 'Preços coletados'!$D:$D, Resumo!I$4)=0, "", SUMIFS('Preços coletados'!$F:$F, 'Preços coletados'!$A:$A, Resumo!$B29, 'Preços coletados'!$D:$D, Resumo!I$4))</f>
        <v>4.5</v>
      </c>
      <c r="J29" s="23" t="str">
        <f>IF(SUMIFS('Preços coletados'!$F:$F, 'Preços coletados'!$A:$A, Resumo!$B29, 'Preços coletados'!$D:$D, Resumo!J$4)=0, "", SUMIFS('Preços coletados'!$F:$F, 'Preços coletados'!$A:$A, Resumo!$B29, 'Preços coletados'!$D:$D, Resumo!J$4))</f>
        <v/>
      </c>
      <c r="K29" s="23" t="str">
        <f>IF(SUMIFS('Preços coletados'!$F:$F, 'Preços coletados'!$A:$A, Resumo!$B29, 'Preços coletados'!$D:$D, Resumo!K$4)=0, "", SUMIFS('Preços coletados'!$F:$F, 'Preços coletados'!$A:$A, Resumo!$B29, 'Preços coletados'!$D:$D, Resumo!K$4))</f>
        <v/>
      </c>
      <c r="L29" s="23" t="str">
        <f>IF(SUMIFS('Preços coletados'!$F:$F, 'Preços coletados'!$A:$A, Resumo!$B29, 'Preços coletados'!$D:$D, Resumo!L$4)=0, "", SUMIFS('Preços coletados'!$F:$F, 'Preços coletados'!$A:$A, Resumo!$B29, 'Preços coletados'!$D:$D, Resumo!L$4))</f>
        <v/>
      </c>
      <c r="M29" s="23" t="str">
        <f>IF(SUMIFS('Preços coletados'!$F:$F, 'Preços coletados'!$A:$A, Resumo!$B29, 'Preços coletados'!$D:$D, Resumo!M$4)=0, "", SUMIFS('Preços coletados'!$F:$F, 'Preços coletados'!$A:$A, Resumo!$B29, 'Preços coletados'!$D:$D, Resumo!M$4))</f>
        <v/>
      </c>
      <c r="N29" s="23" t="str">
        <f>IF(SUMIFS('Preços coletados'!$F:$F, 'Preços coletados'!$A:$A, Resumo!$B29, 'Preços coletados'!$D:$D, Resumo!N$4)=0, "", SUMIFS('Preços coletados'!$F:$F, 'Preços coletados'!$A:$A, Resumo!$B29, 'Preços coletados'!$D:$D, Resumo!N$4))</f>
        <v/>
      </c>
      <c r="O29" s="23" t="str">
        <f>IF(SUMIFS('Preços coletados'!$F:$F, 'Preços coletados'!$A:$A, Resumo!$B29, 'Preços coletados'!$D:$D, Resumo!O$4)=0, "", SUMIFS('Preços coletados'!$F:$F, 'Preços coletados'!$A:$A, Resumo!$B29, 'Preços coletados'!$D:$D, Resumo!O$4))</f>
        <v/>
      </c>
      <c r="P29" s="24">
        <f>ROUND(AVERAGE(F29:O29), 2)</f>
        <v>91.63</v>
      </c>
      <c r="Q29" s="25">
        <f>ROUND(MEDIAN(F29:O29), 2)</f>
        <v>92.5</v>
      </c>
      <c r="R29" s="25">
        <f>ROUND(MIN(F29:O29), 2)</f>
        <v>4.5</v>
      </c>
      <c r="S29" s="25">
        <f>STDEV(F29:O29)</f>
        <v>84.643738693420204</v>
      </c>
      <c r="T29" s="26">
        <f>S29/P29</f>
        <v>0.92375574258889237</v>
      </c>
      <c r="U29" s="27">
        <f>IF(T29&gt;0.25, Q29, P29)</f>
        <v>92.5</v>
      </c>
      <c r="V29" s="27">
        <f>U29*E29</f>
        <v>68542.5</v>
      </c>
    </row>
    <row r="30" spans="2:22">
      <c r="B30" s="20"/>
      <c r="C30" s="4"/>
      <c r="D30" s="20"/>
      <c r="E30" s="21"/>
      <c r="F30" s="23" t="str">
        <f>IF(SUMIFS('Preços coletados'!$F:$F, 'Preços coletados'!$A:$A, Resumo!$B30, 'Preços coletados'!$D:$D, Resumo!F$4)=0, "", SUMIFS('Preços coletados'!$F:$F, 'Preços coletados'!$A:$A, Resumo!$B30, 'Preços coletados'!$D:$D, Resumo!F$4))</f>
        <v/>
      </c>
      <c r="G30" s="23" t="str">
        <f>IF(SUMIFS('Preços coletados'!$F:$F, 'Preços coletados'!$A:$A, Resumo!$B30, 'Preços coletados'!$D:$D, Resumo!G$4)=0, "", SUMIFS('Preços coletados'!$F:$F, 'Preços coletados'!$A:$A, Resumo!$B30, 'Preços coletados'!$D:$D, Resumo!G$4))</f>
        <v/>
      </c>
      <c r="H30" s="23" t="str">
        <f>IF(SUMIFS('Preços coletados'!$F:$F, 'Preços coletados'!$A:$A, Resumo!$B30, 'Preços coletados'!$D:$D, Resumo!H$4)=0, "", SUMIFS('Preços coletados'!$F:$F, 'Preços coletados'!$A:$A, Resumo!$B30, 'Preços coletados'!$D:$D, Resumo!H$4))</f>
        <v/>
      </c>
      <c r="I30" s="31" t="str">
        <f>IF(SUMIFS('Preços coletados'!$F:$F, 'Preços coletados'!$A:$A, Resumo!$B30, 'Preços coletados'!$D:$D, Resumo!I$4)=0, "", SUMIFS('Preços coletados'!$F:$F, 'Preços coletados'!$A:$A, Resumo!$B30, 'Preços coletados'!$D:$D, Resumo!I$4))</f>
        <v/>
      </c>
      <c r="J30" s="23" t="str">
        <f>IF(SUMIFS('Preços coletados'!$F:$F, 'Preços coletados'!$A:$A, Resumo!$B30, 'Preços coletados'!$D:$D, Resumo!J$4)=0, "", SUMIFS('Preços coletados'!$F:$F, 'Preços coletados'!$A:$A, Resumo!$B30, 'Preços coletados'!$D:$D, Resumo!J$4))</f>
        <v/>
      </c>
      <c r="K30" s="23" t="str">
        <f>IF(SUMIFS('Preços coletados'!$F:$F, 'Preços coletados'!$A:$A, Resumo!$B30, 'Preços coletados'!$D:$D, Resumo!K$4)=0, "", SUMIFS('Preços coletados'!$F:$F, 'Preços coletados'!$A:$A, Resumo!$B30, 'Preços coletados'!$D:$D, Resumo!K$4))</f>
        <v/>
      </c>
      <c r="L30" s="23" t="str">
        <f>IF(SUMIFS('Preços coletados'!$F:$F, 'Preços coletados'!$A:$A, Resumo!$B30, 'Preços coletados'!$D:$D, Resumo!L$4)=0, "", SUMIFS('Preços coletados'!$F:$F, 'Preços coletados'!$A:$A, Resumo!$B30, 'Preços coletados'!$D:$D, Resumo!L$4))</f>
        <v/>
      </c>
      <c r="M30" s="23" t="str">
        <f>IF(SUMIFS('Preços coletados'!$F:$F, 'Preços coletados'!$A:$A, Resumo!$B30, 'Preços coletados'!$D:$D, Resumo!M$4)=0, "", SUMIFS('Preços coletados'!$F:$F, 'Preços coletados'!$A:$A, Resumo!$B30, 'Preços coletados'!$D:$D, Resumo!M$4))</f>
        <v/>
      </c>
      <c r="N30" s="23" t="str">
        <f>IF(SUMIFS('Preços coletados'!$F:$F, 'Preços coletados'!$A:$A, Resumo!$B30, 'Preços coletados'!$D:$D, Resumo!N$4)=0, "", SUMIFS('Preços coletados'!$F:$F, 'Preços coletados'!$A:$A, Resumo!$B30, 'Preços coletados'!$D:$D, Resumo!N$4))</f>
        <v/>
      </c>
      <c r="O30" s="23" t="str">
        <f>IF(SUMIFS('Preços coletados'!$F:$F, 'Preços coletados'!$A:$A, Resumo!$B30, 'Preços coletados'!$D:$D, Resumo!O$4)=0, "", SUMIFS('Preços coletados'!$F:$F, 'Preços coletados'!$A:$A, Resumo!$B30, 'Preços coletados'!$D:$D, Resumo!O$4))</f>
        <v/>
      </c>
      <c r="P30" s="24"/>
      <c r="Q30" s="25"/>
      <c r="R30" s="25"/>
      <c r="S30" s="25"/>
      <c r="T30" s="26"/>
      <c r="U30" s="27"/>
      <c r="V30" s="27"/>
    </row>
    <row r="31" spans="2:22">
      <c r="B31" s="20"/>
      <c r="C31" s="4"/>
      <c r="D31" s="20"/>
      <c r="E31" s="21"/>
      <c r="F31" s="23" t="str">
        <f>IF(SUMIFS('Preços coletados'!$F:$F, 'Preços coletados'!$A:$A, Resumo!$B31, 'Preços coletados'!$D:$D, Resumo!F$4)=0, "", SUMIFS('Preços coletados'!$F:$F, 'Preços coletados'!$A:$A, Resumo!$B31, 'Preços coletados'!$D:$D, Resumo!F$4))</f>
        <v/>
      </c>
      <c r="G31" s="23" t="str">
        <f>IF(SUMIFS('Preços coletados'!$F:$F, 'Preços coletados'!$A:$A, Resumo!$B31, 'Preços coletados'!$D:$D, Resumo!G$4)=0, "", SUMIFS('Preços coletados'!$F:$F, 'Preços coletados'!$A:$A, Resumo!$B31, 'Preços coletados'!$D:$D, Resumo!G$4))</f>
        <v/>
      </c>
      <c r="H31" s="23" t="str">
        <f>IF(SUMIFS('Preços coletados'!$F:$F, 'Preços coletados'!$A:$A, Resumo!$B31, 'Preços coletados'!$D:$D, Resumo!H$4)=0, "", SUMIFS('Preços coletados'!$F:$F, 'Preços coletados'!$A:$A, Resumo!$B31, 'Preços coletados'!$D:$D, Resumo!H$4))</f>
        <v/>
      </c>
      <c r="I31" s="31" t="str">
        <f>IF(SUMIFS('Preços coletados'!$F:$F, 'Preços coletados'!$A:$A, Resumo!$B31, 'Preços coletados'!$D:$D, Resumo!I$4)=0, "", SUMIFS('Preços coletados'!$F:$F, 'Preços coletados'!$A:$A, Resumo!$B31, 'Preços coletados'!$D:$D, Resumo!I$4))</f>
        <v/>
      </c>
      <c r="J31" s="23" t="str">
        <f>IF(SUMIFS('Preços coletados'!$F:$F, 'Preços coletados'!$A:$A, Resumo!$B31, 'Preços coletados'!$D:$D, Resumo!J$4)=0, "", SUMIFS('Preços coletados'!$F:$F, 'Preços coletados'!$A:$A, Resumo!$B31, 'Preços coletados'!$D:$D, Resumo!J$4))</f>
        <v/>
      </c>
      <c r="K31" s="23" t="str">
        <f>IF(SUMIFS('Preços coletados'!$F:$F, 'Preços coletados'!$A:$A, Resumo!$B31, 'Preços coletados'!$D:$D, Resumo!K$4)=0, "", SUMIFS('Preços coletados'!$F:$F, 'Preços coletados'!$A:$A, Resumo!$B31, 'Preços coletados'!$D:$D, Resumo!K$4))</f>
        <v/>
      </c>
      <c r="L31" s="23" t="str">
        <f>IF(SUMIFS('Preços coletados'!$F:$F, 'Preços coletados'!$A:$A, Resumo!$B31, 'Preços coletados'!$D:$D, Resumo!L$4)=0, "", SUMIFS('Preços coletados'!$F:$F, 'Preços coletados'!$A:$A, Resumo!$B31, 'Preços coletados'!$D:$D, Resumo!L$4))</f>
        <v/>
      </c>
      <c r="M31" s="23" t="str">
        <f>IF(SUMIFS('Preços coletados'!$F:$F, 'Preços coletados'!$A:$A, Resumo!$B31, 'Preços coletados'!$D:$D, Resumo!M$4)=0, "", SUMIFS('Preços coletados'!$F:$F, 'Preços coletados'!$A:$A, Resumo!$B31, 'Preços coletados'!$D:$D, Resumo!M$4))</f>
        <v/>
      </c>
      <c r="N31" s="23" t="str">
        <f>IF(SUMIFS('Preços coletados'!$F:$F, 'Preços coletados'!$A:$A, Resumo!$B31, 'Preços coletados'!$D:$D, Resumo!N$4)=0, "", SUMIFS('Preços coletados'!$F:$F, 'Preços coletados'!$A:$A, Resumo!$B31, 'Preços coletados'!$D:$D, Resumo!N$4))</f>
        <v/>
      </c>
      <c r="O31" s="23" t="str">
        <f>IF(SUMIFS('Preços coletados'!$F:$F, 'Preços coletados'!$A:$A, Resumo!$B31, 'Preços coletados'!$D:$D, Resumo!O$4)=0, "", SUMIFS('Preços coletados'!$F:$F, 'Preços coletados'!$A:$A, Resumo!$B31, 'Preços coletados'!$D:$D, Resumo!O$4))</f>
        <v/>
      </c>
      <c r="P31" s="24"/>
      <c r="Q31" s="25"/>
      <c r="R31" s="25"/>
      <c r="S31" s="25"/>
      <c r="T31" s="26"/>
      <c r="U31" s="27"/>
      <c r="V31" s="27"/>
    </row>
    <row r="32" spans="2:22">
      <c r="B32" s="20"/>
      <c r="C32" s="4"/>
      <c r="D32" s="20"/>
      <c r="E32" s="21"/>
      <c r="F32" s="23" t="str">
        <f>IF(SUMIFS('Preços coletados'!$F:$F, 'Preços coletados'!$A:$A, Resumo!$B32, 'Preços coletados'!$D:$D, Resumo!F$4)=0, "", SUMIFS('Preços coletados'!$F:$F, 'Preços coletados'!$A:$A, Resumo!$B32, 'Preços coletados'!$D:$D, Resumo!F$4))</f>
        <v/>
      </c>
      <c r="G32" s="23" t="str">
        <f>IF(SUMIFS('Preços coletados'!$F:$F, 'Preços coletados'!$A:$A, Resumo!$B32, 'Preços coletados'!$D:$D, Resumo!G$4)=0, "", SUMIFS('Preços coletados'!$F:$F, 'Preços coletados'!$A:$A, Resumo!$B32, 'Preços coletados'!$D:$D, Resumo!G$4))</f>
        <v/>
      </c>
      <c r="H32" s="23" t="str">
        <f>IF(SUMIFS('Preços coletados'!$F:$F, 'Preços coletados'!$A:$A, Resumo!$B32, 'Preços coletados'!$D:$D, Resumo!H$4)=0, "", SUMIFS('Preços coletados'!$F:$F, 'Preços coletados'!$A:$A, Resumo!$B32, 'Preços coletados'!$D:$D, Resumo!H$4))</f>
        <v/>
      </c>
      <c r="I32" s="31" t="str">
        <f>IF(SUMIFS('Preços coletados'!$F:$F, 'Preços coletados'!$A:$A, Resumo!$B32, 'Preços coletados'!$D:$D, Resumo!I$4)=0, "", SUMIFS('Preços coletados'!$F:$F, 'Preços coletados'!$A:$A, Resumo!$B32, 'Preços coletados'!$D:$D, Resumo!I$4))</f>
        <v/>
      </c>
      <c r="J32" s="23" t="str">
        <f>IF(SUMIFS('Preços coletados'!$F:$F, 'Preços coletados'!$A:$A, Resumo!$B32, 'Preços coletados'!$D:$D, Resumo!J$4)=0, "", SUMIFS('Preços coletados'!$F:$F, 'Preços coletados'!$A:$A, Resumo!$B32, 'Preços coletados'!$D:$D, Resumo!J$4))</f>
        <v/>
      </c>
      <c r="K32" s="23" t="str">
        <f>IF(SUMIFS('Preços coletados'!$F:$F, 'Preços coletados'!$A:$A, Resumo!$B32, 'Preços coletados'!$D:$D, Resumo!K$4)=0, "", SUMIFS('Preços coletados'!$F:$F, 'Preços coletados'!$A:$A, Resumo!$B32, 'Preços coletados'!$D:$D, Resumo!K$4))</f>
        <v/>
      </c>
      <c r="L32" s="23" t="str">
        <f>IF(SUMIFS('Preços coletados'!$F:$F, 'Preços coletados'!$A:$A, Resumo!$B32, 'Preços coletados'!$D:$D, Resumo!L$4)=0, "", SUMIFS('Preços coletados'!$F:$F, 'Preços coletados'!$A:$A, Resumo!$B32, 'Preços coletados'!$D:$D, Resumo!L$4))</f>
        <v/>
      </c>
      <c r="M32" s="23" t="str">
        <f>IF(SUMIFS('Preços coletados'!$F:$F, 'Preços coletados'!$A:$A, Resumo!$B32, 'Preços coletados'!$D:$D, Resumo!M$4)=0, "", SUMIFS('Preços coletados'!$F:$F, 'Preços coletados'!$A:$A, Resumo!$B32, 'Preços coletados'!$D:$D, Resumo!M$4))</f>
        <v/>
      </c>
      <c r="N32" s="23" t="str">
        <f>IF(SUMIFS('Preços coletados'!$F:$F, 'Preços coletados'!$A:$A, Resumo!$B32, 'Preços coletados'!$D:$D, Resumo!N$4)=0, "", SUMIFS('Preços coletados'!$F:$F, 'Preços coletados'!$A:$A, Resumo!$B32, 'Preços coletados'!$D:$D, Resumo!N$4))</f>
        <v/>
      </c>
      <c r="O32" s="23" t="str">
        <f>IF(SUMIFS('Preços coletados'!$F:$F, 'Preços coletados'!$A:$A, Resumo!$B32, 'Preços coletados'!$D:$D, Resumo!O$4)=0, "", SUMIFS('Preços coletados'!$F:$F, 'Preços coletados'!$A:$A, Resumo!$B32, 'Preços coletados'!$D:$D, Resumo!O$4))</f>
        <v/>
      </c>
      <c r="P32" s="24"/>
      <c r="Q32" s="25"/>
      <c r="R32" s="25"/>
      <c r="S32" s="25"/>
      <c r="T32" s="26"/>
      <c r="U32" s="27"/>
      <c r="V32" s="27"/>
    </row>
    <row r="33" spans="2:22">
      <c r="B33" s="20"/>
      <c r="C33" s="4"/>
      <c r="D33" s="20"/>
      <c r="E33" s="21"/>
      <c r="F33" s="23" t="str">
        <f>IF(SUMIFS('Preços coletados'!$F:$F, 'Preços coletados'!$A:$A, Resumo!$B33, 'Preços coletados'!$D:$D, Resumo!F$4)=0, "", SUMIFS('Preços coletados'!$F:$F, 'Preços coletados'!$A:$A, Resumo!$B33, 'Preços coletados'!$D:$D, Resumo!F$4))</f>
        <v/>
      </c>
      <c r="G33" s="23" t="str">
        <f>IF(SUMIFS('Preços coletados'!$F:$F, 'Preços coletados'!$A:$A, Resumo!$B33, 'Preços coletados'!$D:$D, Resumo!G$4)=0, "", SUMIFS('Preços coletados'!$F:$F, 'Preços coletados'!$A:$A, Resumo!$B33, 'Preços coletados'!$D:$D, Resumo!G$4))</f>
        <v/>
      </c>
      <c r="H33" s="23" t="str">
        <f>IF(SUMIFS('Preços coletados'!$F:$F, 'Preços coletados'!$A:$A, Resumo!$B33, 'Preços coletados'!$D:$D, Resumo!H$4)=0, "", SUMIFS('Preços coletados'!$F:$F, 'Preços coletados'!$A:$A, Resumo!$B33, 'Preços coletados'!$D:$D, Resumo!H$4))</f>
        <v/>
      </c>
      <c r="I33" s="31" t="str">
        <f>IF(SUMIFS('Preços coletados'!$F:$F, 'Preços coletados'!$A:$A, Resumo!$B33, 'Preços coletados'!$D:$D, Resumo!I$4)=0, "", SUMIFS('Preços coletados'!$F:$F, 'Preços coletados'!$A:$A, Resumo!$B33, 'Preços coletados'!$D:$D, Resumo!I$4))</f>
        <v/>
      </c>
      <c r="J33" s="23" t="str">
        <f>IF(SUMIFS('Preços coletados'!$F:$F, 'Preços coletados'!$A:$A, Resumo!$B33, 'Preços coletados'!$D:$D, Resumo!J$4)=0, "", SUMIFS('Preços coletados'!$F:$F, 'Preços coletados'!$A:$A, Resumo!$B33, 'Preços coletados'!$D:$D, Resumo!J$4))</f>
        <v/>
      </c>
      <c r="K33" s="23" t="str">
        <f>IF(SUMIFS('Preços coletados'!$F:$F, 'Preços coletados'!$A:$A, Resumo!$B33, 'Preços coletados'!$D:$D, Resumo!K$4)=0, "", SUMIFS('Preços coletados'!$F:$F, 'Preços coletados'!$A:$A, Resumo!$B33, 'Preços coletados'!$D:$D, Resumo!K$4))</f>
        <v/>
      </c>
      <c r="L33" s="23" t="str">
        <f>IF(SUMIFS('Preços coletados'!$F:$F, 'Preços coletados'!$A:$A, Resumo!$B33, 'Preços coletados'!$D:$D, Resumo!L$4)=0, "", SUMIFS('Preços coletados'!$F:$F, 'Preços coletados'!$A:$A, Resumo!$B33, 'Preços coletados'!$D:$D, Resumo!L$4))</f>
        <v/>
      </c>
      <c r="M33" s="23" t="str">
        <f>IF(SUMIFS('Preços coletados'!$F:$F, 'Preços coletados'!$A:$A, Resumo!$B33, 'Preços coletados'!$D:$D, Resumo!M$4)=0, "", SUMIFS('Preços coletados'!$F:$F, 'Preços coletados'!$A:$A, Resumo!$B33, 'Preços coletados'!$D:$D, Resumo!M$4))</f>
        <v/>
      </c>
      <c r="N33" s="23" t="str">
        <f>IF(SUMIFS('Preços coletados'!$F:$F, 'Preços coletados'!$A:$A, Resumo!$B33, 'Preços coletados'!$D:$D, Resumo!N$4)=0, "", SUMIFS('Preços coletados'!$F:$F, 'Preços coletados'!$A:$A, Resumo!$B33, 'Preços coletados'!$D:$D, Resumo!N$4))</f>
        <v/>
      </c>
      <c r="O33" s="23" t="str">
        <f>IF(SUMIFS('Preços coletados'!$F:$F, 'Preços coletados'!$A:$A, Resumo!$B33, 'Preços coletados'!$D:$D, Resumo!O$4)=0, "", SUMIFS('Preços coletados'!$F:$F, 'Preços coletados'!$A:$A, Resumo!$B33, 'Preços coletados'!$D:$D, Resumo!O$4))</f>
        <v/>
      </c>
      <c r="P33" s="24"/>
      <c r="Q33" s="25"/>
      <c r="R33" s="25"/>
      <c r="S33" s="25"/>
      <c r="T33" s="26"/>
      <c r="U33" s="27"/>
      <c r="V33" s="27"/>
    </row>
    <row r="34" spans="2:22">
      <c r="B34" s="20"/>
      <c r="C34" s="4"/>
      <c r="D34" s="20"/>
      <c r="E34" s="21"/>
      <c r="F34" s="23" t="str">
        <f>IF(SUMIFS('Preços coletados'!$F:$F, 'Preços coletados'!$A:$A, Resumo!$B34, 'Preços coletados'!$D:$D, Resumo!F$4)=0, "", SUMIFS('Preços coletados'!$F:$F, 'Preços coletados'!$A:$A, Resumo!$B34, 'Preços coletados'!$D:$D, Resumo!F$4))</f>
        <v/>
      </c>
      <c r="G34" s="23" t="str">
        <f>IF(SUMIFS('Preços coletados'!$F:$F, 'Preços coletados'!$A:$A, Resumo!$B34, 'Preços coletados'!$D:$D, Resumo!G$4)=0, "", SUMIFS('Preços coletados'!$F:$F, 'Preços coletados'!$A:$A, Resumo!$B34, 'Preços coletados'!$D:$D, Resumo!G$4))</f>
        <v/>
      </c>
      <c r="H34" s="23" t="str">
        <f>IF(SUMIFS('Preços coletados'!$F:$F, 'Preços coletados'!$A:$A, Resumo!$B34, 'Preços coletados'!$D:$D, Resumo!H$4)=0, "", SUMIFS('Preços coletados'!$F:$F, 'Preços coletados'!$A:$A, Resumo!$B34, 'Preços coletados'!$D:$D, Resumo!H$4))</f>
        <v/>
      </c>
      <c r="I34" s="31" t="str">
        <f>IF(SUMIFS('Preços coletados'!$F:$F, 'Preços coletados'!$A:$A, Resumo!$B34, 'Preços coletados'!$D:$D, Resumo!I$4)=0, "", SUMIFS('Preços coletados'!$F:$F, 'Preços coletados'!$A:$A, Resumo!$B34, 'Preços coletados'!$D:$D, Resumo!I$4))</f>
        <v/>
      </c>
      <c r="J34" s="23" t="str">
        <f>IF(SUMIFS('Preços coletados'!$F:$F, 'Preços coletados'!$A:$A, Resumo!$B34, 'Preços coletados'!$D:$D, Resumo!J$4)=0, "", SUMIFS('Preços coletados'!$F:$F, 'Preços coletados'!$A:$A, Resumo!$B34, 'Preços coletados'!$D:$D, Resumo!J$4))</f>
        <v/>
      </c>
      <c r="K34" s="23" t="str">
        <f>IF(SUMIFS('Preços coletados'!$F:$F, 'Preços coletados'!$A:$A, Resumo!$B34, 'Preços coletados'!$D:$D, Resumo!K$4)=0, "", SUMIFS('Preços coletados'!$F:$F, 'Preços coletados'!$A:$A, Resumo!$B34, 'Preços coletados'!$D:$D, Resumo!K$4))</f>
        <v/>
      </c>
      <c r="L34" s="23" t="str">
        <f>IF(SUMIFS('Preços coletados'!$F:$F, 'Preços coletados'!$A:$A, Resumo!$B34, 'Preços coletados'!$D:$D, Resumo!L$4)=0, "", SUMIFS('Preços coletados'!$F:$F, 'Preços coletados'!$A:$A, Resumo!$B34, 'Preços coletados'!$D:$D, Resumo!L$4))</f>
        <v/>
      </c>
      <c r="M34" s="23" t="str">
        <f>IF(SUMIFS('Preços coletados'!$F:$F, 'Preços coletados'!$A:$A, Resumo!$B34, 'Preços coletados'!$D:$D, Resumo!M$4)=0, "", SUMIFS('Preços coletados'!$F:$F, 'Preços coletados'!$A:$A, Resumo!$B34, 'Preços coletados'!$D:$D, Resumo!M$4))</f>
        <v/>
      </c>
      <c r="N34" s="23" t="str">
        <f>IF(SUMIFS('Preços coletados'!$F:$F, 'Preços coletados'!$A:$A, Resumo!$B34, 'Preços coletados'!$D:$D, Resumo!N$4)=0, "", SUMIFS('Preços coletados'!$F:$F, 'Preços coletados'!$A:$A, Resumo!$B34, 'Preços coletados'!$D:$D, Resumo!N$4))</f>
        <v/>
      </c>
      <c r="O34" s="23" t="str">
        <f>IF(SUMIFS('Preços coletados'!$F:$F, 'Preços coletados'!$A:$A, Resumo!$B34, 'Preços coletados'!$D:$D, Resumo!O$4)=0, "", SUMIFS('Preços coletados'!$F:$F, 'Preços coletados'!$A:$A, Resumo!$B34, 'Preços coletados'!$D:$D, Resumo!O$4))</f>
        <v/>
      </c>
      <c r="P34" s="24"/>
      <c r="Q34" s="25"/>
      <c r="R34" s="25"/>
      <c r="S34" s="25"/>
      <c r="T34" s="26"/>
      <c r="U34" s="27"/>
      <c r="V34" s="27"/>
    </row>
    <row r="35" spans="2:22">
      <c r="B35" s="20"/>
      <c r="C35" s="4"/>
      <c r="D35" s="20"/>
      <c r="E35" s="21"/>
      <c r="F35" s="23" t="str">
        <f>IF(SUMIFS('Preços coletados'!$F:$F, 'Preços coletados'!$A:$A, Resumo!$B35, 'Preços coletados'!$D:$D, Resumo!F$4)=0, "", SUMIFS('Preços coletados'!$F:$F, 'Preços coletados'!$A:$A, Resumo!$B35, 'Preços coletados'!$D:$D, Resumo!F$4))</f>
        <v/>
      </c>
      <c r="G35" s="23" t="str">
        <f>IF(SUMIFS('Preços coletados'!$F:$F, 'Preços coletados'!$A:$A, Resumo!$B35, 'Preços coletados'!$D:$D, Resumo!G$4)=0, "", SUMIFS('Preços coletados'!$F:$F, 'Preços coletados'!$A:$A, Resumo!$B35, 'Preços coletados'!$D:$D, Resumo!G$4))</f>
        <v/>
      </c>
      <c r="H35" s="23" t="str">
        <f>IF(SUMIFS('Preços coletados'!$F:$F, 'Preços coletados'!$A:$A, Resumo!$B35, 'Preços coletados'!$D:$D, Resumo!H$4)=0, "", SUMIFS('Preços coletados'!$F:$F, 'Preços coletados'!$A:$A, Resumo!$B35, 'Preços coletados'!$D:$D, Resumo!H$4))</f>
        <v/>
      </c>
      <c r="I35" s="31" t="str">
        <f>IF(SUMIFS('Preços coletados'!$F:$F, 'Preços coletados'!$A:$A, Resumo!$B35, 'Preços coletados'!$D:$D, Resumo!I$4)=0, "", SUMIFS('Preços coletados'!$F:$F, 'Preços coletados'!$A:$A, Resumo!$B35, 'Preços coletados'!$D:$D, Resumo!I$4))</f>
        <v/>
      </c>
      <c r="J35" s="23" t="str">
        <f>IF(SUMIFS('Preços coletados'!$F:$F, 'Preços coletados'!$A:$A, Resumo!$B35, 'Preços coletados'!$D:$D, Resumo!J$4)=0, "", SUMIFS('Preços coletados'!$F:$F, 'Preços coletados'!$A:$A, Resumo!$B35, 'Preços coletados'!$D:$D, Resumo!J$4))</f>
        <v/>
      </c>
      <c r="K35" s="23" t="str">
        <f>IF(SUMIFS('Preços coletados'!$F:$F, 'Preços coletados'!$A:$A, Resumo!$B35, 'Preços coletados'!$D:$D, Resumo!K$4)=0, "", SUMIFS('Preços coletados'!$F:$F, 'Preços coletados'!$A:$A, Resumo!$B35, 'Preços coletados'!$D:$D, Resumo!K$4))</f>
        <v/>
      </c>
      <c r="L35" s="23" t="str">
        <f>IF(SUMIFS('Preços coletados'!$F:$F, 'Preços coletados'!$A:$A, Resumo!$B35, 'Preços coletados'!$D:$D, Resumo!L$4)=0, "", SUMIFS('Preços coletados'!$F:$F, 'Preços coletados'!$A:$A, Resumo!$B35, 'Preços coletados'!$D:$D, Resumo!L$4))</f>
        <v/>
      </c>
      <c r="M35" s="23" t="str">
        <f>IF(SUMIFS('Preços coletados'!$F:$F, 'Preços coletados'!$A:$A, Resumo!$B35, 'Preços coletados'!$D:$D, Resumo!M$4)=0, "", SUMIFS('Preços coletados'!$F:$F, 'Preços coletados'!$A:$A, Resumo!$B35, 'Preços coletados'!$D:$D, Resumo!M$4))</f>
        <v/>
      </c>
      <c r="N35" s="23" t="str">
        <f>IF(SUMIFS('Preços coletados'!$F:$F, 'Preços coletados'!$A:$A, Resumo!$B35, 'Preços coletados'!$D:$D, Resumo!N$4)=0, "", SUMIFS('Preços coletados'!$F:$F, 'Preços coletados'!$A:$A, Resumo!$B35, 'Preços coletados'!$D:$D, Resumo!N$4))</f>
        <v/>
      </c>
      <c r="O35" s="23" t="str">
        <f>IF(SUMIFS('Preços coletados'!$F:$F, 'Preços coletados'!$A:$A, Resumo!$B35, 'Preços coletados'!$D:$D, Resumo!O$4)=0, "", SUMIFS('Preços coletados'!$F:$F, 'Preços coletados'!$A:$A, Resumo!$B35, 'Preços coletados'!$D:$D, Resumo!O$4))</f>
        <v/>
      </c>
      <c r="P35" s="24"/>
      <c r="Q35" s="25"/>
      <c r="R35" s="25"/>
      <c r="S35" s="25"/>
      <c r="T35" s="26"/>
      <c r="U35" s="27"/>
      <c r="V35" s="27"/>
    </row>
    <row r="36" spans="2:22">
      <c r="B36" s="20"/>
      <c r="C36" s="4"/>
      <c r="D36" s="20"/>
      <c r="E36" s="21"/>
      <c r="F36" s="23" t="str">
        <f>IF(SUMIFS('Preços coletados'!$F:$F, 'Preços coletados'!$A:$A, Resumo!$B36, 'Preços coletados'!$D:$D, Resumo!F$4)=0, "", SUMIFS('Preços coletados'!$F:$F, 'Preços coletados'!$A:$A, Resumo!$B36, 'Preços coletados'!$D:$D, Resumo!F$4))</f>
        <v/>
      </c>
      <c r="G36" s="23" t="str">
        <f>IF(SUMIFS('Preços coletados'!$F:$F, 'Preços coletados'!$A:$A, Resumo!$B36, 'Preços coletados'!$D:$D, Resumo!G$4)=0, "", SUMIFS('Preços coletados'!$F:$F, 'Preços coletados'!$A:$A, Resumo!$B36, 'Preços coletados'!$D:$D, Resumo!G$4))</f>
        <v/>
      </c>
      <c r="H36" s="23" t="str">
        <f>IF(SUMIFS('Preços coletados'!$F:$F, 'Preços coletados'!$A:$A, Resumo!$B36, 'Preços coletados'!$D:$D, Resumo!H$4)=0, "", SUMIFS('Preços coletados'!$F:$F, 'Preços coletados'!$A:$A, Resumo!$B36, 'Preços coletados'!$D:$D, Resumo!H$4))</f>
        <v/>
      </c>
      <c r="I36" s="31" t="str">
        <f>IF(SUMIFS('Preços coletados'!$F:$F, 'Preços coletados'!$A:$A, Resumo!$B36, 'Preços coletados'!$D:$D, Resumo!I$4)=0, "", SUMIFS('Preços coletados'!$F:$F, 'Preços coletados'!$A:$A, Resumo!$B36, 'Preços coletados'!$D:$D, Resumo!I$4))</f>
        <v/>
      </c>
      <c r="J36" s="23" t="str">
        <f>IF(SUMIFS('Preços coletados'!$F:$F, 'Preços coletados'!$A:$A, Resumo!$B36, 'Preços coletados'!$D:$D, Resumo!J$4)=0, "", SUMIFS('Preços coletados'!$F:$F, 'Preços coletados'!$A:$A, Resumo!$B36, 'Preços coletados'!$D:$D, Resumo!J$4))</f>
        <v/>
      </c>
      <c r="K36" s="23" t="str">
        <f>IF(SUMIFS('Preços coletados'!$F:$F, 'Preços coletados'!$A:$A, Resumo!$B36, 'Preços coletados'!$D:$D, Resumo!K$4)=0, "", SUMIFS('Preços coletados'!$F:$F, 'Preços coletados'!$A:$A, Resumo!$B36, 'Preços coletados'!$D:$D, Resumo!K$4))</f>
        <v/>
      </c>
      <c r="L36" s="23" t="str">
        <f>IF(SUMIFS('Preços coletados'!$F:$F, 'Preços coletados'!$A:$A, Resumo!$B36, 'Preços coletados'!$D:$D, Resumo!L$4)=0, "", SUMIFS('Preços coletados'!$F:$F, 'Preços coletados'!$A:$A, Resumo!$B36, 'Preços coletados'!$D:$D, Resumo!L$4))</f>
        <v/>
      </c>
      <c r="M36" s="23" t="str">
        <f>IF(SUMIFS('Preços coletados'!$F:$F, 'Preços coletados'!$A:$A, Resumo!$B36, 'Preços coletados'!$D:$D, Resumo!M$4)=0, "", SUMIFS('Preços coletados'!$F:$F, 'Preços coletados'!$A:$A, Resumo!$B36, 'Preços coletados'!$D:$D, Resumo!M$4))</f>
        <v/>
      </c>
      <c r="N36" s="23" t="str">
        <f>IF(SUMIFS('Preços coletados'!$F:$F, 'Preços coletados'!$A:$A, Resumo!$B36, 'Preços coletados'!$D:$D, Resumo!N$4)=0, "", SUMIFS('Preços coletados'!$F:$F, 'Preços coletados'!$A:$A, Resumo!$B36, 'Preços coletados'!$D:$D, Resumo!N$4))</f>
        <v/>
      </c>
      <c r="O36" s="23" t="str">
        <f>IF(SUMIFS('Preços coletados'!$F:$F, 'Preços coletados'!$A:$A, Resumo!$B36, 'Preços coletados'!$D:$D, Resumo!O$4)=0, "", SUMIFS('Preços coletados'!$F:$F, 'Preços coletados'!$A:$A, Resumo!$B36, 'Preços coletados'!$D:$D, Resumo!O$4))</f>
        <v/>
      </c>
      <c r="P36" s="24"/>
      <c r="Q36" s="25"/>
      <c r="R36" s="25"/>
      <c r="S36" s="25"/>
      <c r="T36" s="26"/>
      <c r="U36" s="27"/>
      <c r="V36" s="27"/>
    </row>
    <row r="37" spans="2:22">
      <c r="B37" s="20"/>
      <c r="C37" s="4"/>
      <c r="D37" s="20"/>
      <c r="E37" s="21"/>
      <c r="F37" s="23" t="str">
        <f>IF(SUMIFS('Preços coletados'!$F:$F, 'Preços coletados'!$A:$A, Resumo!$B37, 'Preços coletados'!$D:$D, Resumo!F$4)=0, "", SUMIFS('Preços coletados'!$F:$F, 'Preços coletados'!$A:$A, Resumo!$B37, 'Preços coletados'!$D:$D, Resumo!F$4))</f>
        <v/>
      </c>
      <c r="G37" s="23" t="str">
        <f>IF(SUMIFS('Preços coletados'!$F:$F, 'Preços coletados'!$A:$A, Resumo!$B37, 'Preços coletados'!$D:$D, Resumo!G$4)=0, "", SUMIFS('Preços coletados'!$F:$F, 'Preços coletados'!$A:$A, Resumo!$B37, 'Preços coletados'!$D:$D, Resumo!G$4))</f>
        <v/>
      </c>
      <c r="H37" s="23" t="str">
        <f>IF(SUMIFS('Preços coletados'!$F:$F, 'Preços coletados'!$A:$A, Resumo!$B37, 'Preços coletados'!$D:$D, Resumo!H$4)=0, "", SUMIFS('Preços coletados'!$F:$F, 'Preços coletados'!$A:$A, Resumo!$B37, 'Preços coletados'!$D:$D, Resumo!H$4))</f>
        <v/>
      </c>
      <c r="I37" s="31" t="str">
        <f>IF(SUMIFS('Preços coletados'!$F:$F, 'Preços coletados'!$A:$A, Resumo!$B37, 'Preços coletados'!$D:$D, Resumo!I$4)=0, "", SUMIFS('Preços coletados'!$F:$F, 'Preços coletados'!$A:$A, Resumo!$B37, 'Preços coletados'!$D:$D, Resumo!I$4))</f>
        <v/>
      </c>
      <c r="J37" s="23" t="str">
        <f>IF(SUMIFS('Preços coletados'!$F:$F, 'Preços coletados'!$A:$A, Resumo!$B37, 'Preços coletados'!$D:$D, Resumo!J$4)=0, "", SUMIFS('Preços coletados'!$F:$F, 'Preços coletados'!$A:$A, Resumo!$B37, 'Preços coletados'!$D:$D, Resumo!J$4))</f>
        <v/>
      </c>
      <c r="K37" s="23" t="str">
        <f>IF(SUMIFS('Preços coletados'!$F:$F, 'Preços coletados'!$A:$A, Resumo!$B37, 'Preços coletados'!$D:$D, Resumo!K$4)=0, "", SUMIFS('Preços coletados'!$F:$F, 'Preços coletados'!$A:$A, Resumo!$B37, 'Preços coletados'!$D:$D, Resumo!K$4))</f>
        <v/>
      </c>
      <c r="L37" s="23" t="str">
        <f>IF(SUMIFS('Preços coletados'!$F:$F, 'Preços coletados'!$A:$A, Resumo!$B37, 'Preços coletados'!$D:$D, Resumo!L$4)=0, "", SUMIFS('Preços coletados'!$F:$F, 'Preços coletados'!$A:$A, Resumo!$B37, 'Preços coletados'!$D:$D, Resumo!L$4))</f>
        <v/>
      </c>
      <c r="M37" s="23" t="str">
        <f>IF(SUMIFS('Preços coletados'!$F:$F, 'Preços coletados'!$A:$A, Resumo!$B37, 'Preços coletados'!$D:$D, Resumo!M$4)=0, "", SUMIFS('Preços coletados'!$F:$F, 'Preços coletados'!$A:$A, Resumo!$B37, 'Preços coletados'!$D:$D, Resumo!M$4))</f>
        <v/>
      </c>
      <c r="N37" s="23" t="str">
        <f>IF(SUMIFS('Preços coletados'!$F:$F, 'Preços coletados'!$A:$A, Resumo!$B37, 'Preços coletados'!$D:$D, Resumo!N$4)=0, "", SUMIFS('Preços coletados'!$F:$F, 'Preços coletados'!$A:$A, Resumo!$B37, 'Preços coletados'!$D:$D, Resumo!N$4))</f>
        <v/>
      </c>
      <c r="O37" s="23" t="str">
        <f>IF(SUMIFS('Preços coletados'!$F:$F, 'Preços coletados'!$A:$A, Resumo!$B37, 'Preços coletados'!$D:$D, Resumo!O$4)=0, "", SUMIFS('Preços coletados'!$F:$F, 'Preços coletados'!$A:$A, Resumo!$B37, 'Preços coletados'!$D:$D, Resumo!O$4))</f>
        <v/>
      </c>
      <c r="P37" s="24"/>
      <c r="Q37" s="25"/>
      <c r="R37" s="25"/>
      <c r="S37" s="25"/>
      <c r="T37" s="26"/>
      <c r="U37" s="27"/>
      <c r="V37" s="27"/>
    </row>
    <row r="38" spans="2:22">
      <c r="B38" s="20"/>
      <c r="C38" s="4"/>
      <c r="D38" s="20"/>
      <c r="E38" s="21"/>
      <c r="F38" s="23" t="str">
        <f>IF(SUMIFS('Preços coletados'!$F:$F, 'Preços coletados'!$A:$A, Resumo!$B38, 'Preços coletados'!$D:$D, Resumo!F$4)=0, "", SUMIFS('Preços coletados'!$F:$F, 'Preços coletados'!$A:$A, Resumo!$B38, 'Preços coletados'!$D:$D, Resumo!F$4))</f>
        <v/>
      </c>
      <c r="G38" s="23" t="str">
        <f>IF(SUMIFS('Preços coletados'!$F:$F, 'Preços coletados'!$A:$A, Resumo!$B38, 'Preços coletados'!$D:$D, Resumo!G$4)=0, "", SUMIFS('Preços coletados'!$F:$F, 'Preços coletados'!$A:$A, Resumo!$B38, 'Preços coletados'!$D:$D, Resumo!G$4))</f>
        <v/>
      </c>
      <c r="H38" s="23" t="str">
        <f>IF(SUMIFS('Preços coletados'!$F:$F, 'Preços coletados'!$A:$A, Resumo!$B38, 'Preços coletados'!$D:$D, Resumo!H$4)=0, "", SUMIFS('Preços coletados'!$F:$F, 'Preços coletados'!$A:$A, Resumo!$B38, 'Preços coletados'!$D:$D, Resumo!H$4))</f>
        <v/>
      </c>
      <c r="I38" s="31" t="str">
        <f>IF(SUMIFS('Preços coletados'!$F:$F, 'Preços coletados'!$A:$A, Resumo!$B38, 'Preços coletados'!$D:$D, Resumo!I$4)=0, "", SUMIFS('Preços coletados'!$F:$F, 'Preços coletados'!$A:$A, Resumo!$B38, 'Preços coletados'!$D:$D, Resumo!I$4))</f>
        <v/>
      </c>
      <c r="J38" s="23" t="str">
        <f>IF(SUMIFS('Preços coletados'!$F:$F, 'Preços coletados'!$A:$A, Resumo!$B38, 'Preços coletados'!$D:$D, Resumo!J$4)=0, "", SUMIFS('Preços coletados'!$F:$F, 'Preços coletados'!$A:$A, Resumo!$B38, 'Preços coletados'!$D:$D, Resumo!J$4))</f>
        <v/>
      </c>
      <c r="K38" s="23" t="str">
        <f>IF(SUMIFS('Preços coletados'!$F:$F, 'Preços coletados'!$A:$A, Resumo!$B38, 'Preços coletados'!$D:$D, Resumo!K$4)=0, "", SUMIFS('Preços coletados'!$F:$F, 'Preços coletados'!$A:$A, Resumo!$B38, 'Preços coletados'!$D:$D, Resumo!K$4))</f>
        <v/>
      </c>
      <c r="L38" s="23" t="str">
        <f>IF(SUMIFS('Preços coletados'!$F:$F, 'Preços coletados'!$A:$A, Resumo!$B38, 'Preços coletados'!$D:$D, Resumo!L$4)=0, "", SUMIFS('Preços coletados'!$F:$F, 'Preços coletados'!$A:$A, Resumo!$B38, 'Preços coletados'!$D:$D, Resumo!L$4))</f>
        <v/>
      </c>
      <c r="M38" s="23" t="str">
        <f>IF(SUMIFS('Preços coletados'!$F:$F, 'Preços coletados'!$A:$A, Resumo!$B38, 'Preços coletados'!$D:$D, Resumo!M$4)=0, "", SUMIFS('Preços coletados'!$F:$F, 'Preços coletados'!$A:$A, Resumo!$B38, 'Preços coletados'!$D:$D, Resumo!M$4))</f>
        <v/>
      </c>
      <c r="N38" s="23" t="str">
        <f>IF(SUMIFS('Preços coletados'!$F:$F, 'Preços coletados'!$A:$A, Resumo!$B38, 'Preços coletados'!$D:$D, Resumo!N$4)=0, "", SUMIFS('Preços coletados'!$F:$F, 'Preços coletados'!$A:$A, Resumo!$B38, 'Preços coletados'!$D:$D, Resumo!N$4))</f>
        <v/>
      </c>
      <c r="O38" s="23" t="str">
        <f>IF(SUMIFS('Preços coletados'!$F:$F, 'Preços coletados'!$A:$A, Resumo!$B38, 'Preços coletados'!$D:$D, Resumo!O$4)=0, "", SUMIFS('Preços coletados'!$F:$F, 'Preços coletados'!$A:$A, Resumo!$B38, 'Preços coletados'!$D:$D, Resumo!O$4))</f>
        <v/>
      </c>
      <c r="P38" s="24"/>
      <c r="Q38" s="25"/>
      <c r="R38" s="25"/>
      <c r="S38" s="25"/>
      <c r="T38" s="26"/>
      <c r="U38" s="27"/>
      <c r="V38" s="27"/>
    </row>
    <row r="39" spans="2:22">
      <c r="B39" s="20"/>
      <c r="C39" s="4"/>
      <c r="D39" s="20"/>
      <c r="E39" s="21"/>
      <c r="F39" s="23" t="str">
        <f>IF(SUMIFS('Preços coletados'!$F:$F, 'Preços coletados'!$A:$A, Resumo!$B39, 'Preços coletados'!$D:$D, Resumo!F$4)=0, "", SUMIFS('Preços coletados'!$F:$F, 'Preços coletados'!$A:$A, Resumo!$B39, 'Preços coletados'!$D:$D, Resumo!F$4))</f>
        <v/>
      </c>
      <c r="G39" s="23" t="str">
        <f>IF(SUMIFS('Preços coletados'!$F:$F, 'Preços coletados'!$A:$A, Resumo!$B39, 'Preços coletados'!$D:$D, Resumo!G$4)=0, "", SUMIFS('Preços coletados'!$F:$F, 'Preços coletados'!$A:$A, Resumo!$B39, 'Preços coletados'!$D:$D, Resumo!G$4))</f>
        <v/>
      </c>
      <c r="H39" s="23" t="str">
        <f>IF(SUMIFS('Preços coletados'!$F:$F, 'Preços coletados'!$A:$A, Resumo!$B39, 'Preços coletados'!$D:$D, Resumo!H$4)=0, "", SUMIFS('Preços coletados'!$F:$F, 'Preços coletados'!$A:$A, Resumo!$B39, 'Preços coletados'!$D:$D, Resumo!H$4))</f>
        <v/>
      </c>
      <c r="I39" s="31" t="str">
        <f>IF(SUMIFS('Preços coletados'!$F:$F, 'Preços coletados'!$A:$A, Resumo!$B39, 'Preços coletados'!$D:$D, Resumo!I$4)=0, "", SUMIFS('Preços coletados'!$F:$F, 'Preços coletados'!$A:$A, Resumo!$B39, 'Preços coletados'!$D:$D, Resumo!I$4))</f>
        <v/>
      </c>
      <c r="J39" s="23" t="str">
        <f>IF(SUMIFS('Preços coletados'!$F:$F, 'Preços coletados'!$A:$A, Resumo!$B39, 'Preços coletados'!$D:$D, Resumo!J$4)=0, "", SUMIFS('Preços coletados'!$F:$F, 'Preços coletados'!$A:$A, Resumo!$B39, 'Preços coletados'!$D:$D, Resumo!J$4))</f>
        <v/>
      </c>
      <c r="K39" s="23" t="str">
        <f>IF(SUMIFS('Preços coletados'!$F:$F, 'Preços coletados'!$A:$A, Resumo!$B39, 'Preços coletados'!$D:$D, Resumo!K$4)=0, "", SUMIFS('Preços coletados'!$F:$F, 'Preços coletados'!$A:$A, Resumo!$B39, 'Preços coletados'!$D:$D, Resumo!K$4))</f>
        <v/>
      </c>
      <c r="L39" s="23" t="str">
        <f>IF(SUMIFS('Preços coletados'!$F:$F, 'Preços coletados'!$A:$A, Resumo!$B39, 'Preços coletados'!$D:$D, Resumo!L$4)=0, "", SUMIFS('Preços coletados'!$F:$F, 'Preços coletados'!$A:$A, Resumo!$B39, 'Preços coletados'!$D:$D, Resumo!L$4))</f>
        <v/>
      </c>
      <c r="M39" s="23" t="str">
        <f>IF(SUMIFS('Preços coletados'!$F:$F, 'Preços coletados'!$A:$A, Resumo!$B39, 'Preços coletados'!$D:$D, Resumo!M$4)=0, "", SUMIFS('Preços coletados'!$F:$F, 'Preços coletados'!$A:$A, Resumo!$B39, 'Preços coletados'!$D:$D, Resumo!M$4))</f>
        <v/>
      </c>
      <c r="N39" s="23" t="str">
        <f>IF(SUMIFS('Preços coletados'!$F:$F, 'Preços coletados'!$A:$A, Resumo!$B39, 'Preços coletados'!$D:$D, Resumo!N$4)=0, "", SUMIFS('Preços coletados'!$F:$F, 'Preços coletados'!$A:$A, Resumo!$B39, 'Preços coletados'!$D:$D, Resumo!N$4))</f>
        <v/>
      </c>
      <c r="O39" s="23" t="str">
        <f>IF(SUMIFS('Preços coletados'!$F:$F, 'Preços coletados'!$A:$A, Resumo!$B39, 'Preços coletados'!$D:$D, Resumo!O$4)=0, "", SUMIFS('Preços coletados'!$F:$F, 'Preços coletados'!$A:$A, Resumo!$B39, 'Preços coletados'!$D:$D, Resumo!O$4))</f>
        <v/>
      </c>
      <c r="P39" s="24"/>
      <c r="Q39" s="25"/>
      <c r="R39" s="25"/>
      <c r="S39" s="25"/>
      <c r="T39" s="26"/>
      <c r="U39" s="27"/>
      <c r="V39" s="27"/>
    </row>
    <row r="40" spans="2:22">
      <c r="B40" s="20"/>
      <c r="C40" s="4"/>
      <c r="D40" s="20"/>
      <c r="E40" s="21"/>
      <c r="F40" s="23" t="str">
        <f>IF(SUMIFS('Preços coletados'!$F:$F, 'Preços coletados'!$A:$A, Resumo!$B40, 'Preços coletados'!$D:$D, Resumo!F$4)=0, "", SUMIFS('Preços coletados'!$F:$F, 'Preços coletados'!$A:$A, Resumo!$B40, 'Preços coletados'!$D:$D, Resumo!F$4))</f>
        <v/>
      </c>
      <c r="G40" s="23" t="str">
        <f>IF(SUMIFS('Preços coletados'!$F:$F, 'Preços coletados'!$A:$A, Resumo!$B40, 'Preços coletados'!$D:$D, Resumo!G$4)=0, "", SUMIFS('Preços coletados'!$F:$F, 'Preços coletados'!$A:$A, Resumo!$B40, 'Preços coletados'!$D:$D, Resumo!G$4))</f>
        <v/>
      </c>
      <c r="H40" s="23" t="str">
        <f>IF(SUMIFS('Preços coletados'!$F:$F, 'Preços coletados'!$A:$A, Resumo!$B40, 'Preços coletados'!$D:$D, Resumo!H$4)=0, "", SUMIFS('Preços coletados'!$F:$F, 'Preços coletados'!$A:$A, Resumo!$B40, 'Preços coletados'!$D:$D, Resumo!H$4))</f>
        <v/>
      </c>
      <c r="I40" s="31" t="str">
        <f>IF(SUMIFS('Preços coletados'!$F:$F, 'Preços coletados'!$A:$A, Resumo!$B40, 'Preços coletados'!$D:$D, Resumo!I$4)=0, "", SUMIFS('Preços coletados'!$F:$F, 'Preços coletados'!$A:$A, Resumo!$B40, 'Preços coletados'!$D:$D, Resumo!I$4))</f>
        <v/>
      </c>
      <c r="J40" s="23" t="str">
        <f>IF(SUMIFS('Preços coletados'!$F:$F, 'Preços coletados'!$A:$A, Resumo!$B40, 'Preços coletados'!$D:$D, Resumo!J$4)=0, "", SUMIFS('Preços coletados'!$F:$F, 'Preços coletados'!$A:$A, Resumo!$B40, 'Preços coletados'!$D:$D, Resumo!J$4))</f>
        <v/>
      </c>
      <c r="K40" s="23" t="str">
        <f>IF(SUMIFS('Preços coletados'!$F:$F, 'Preços coletados'!$A:$A, Resumo!$B40, 'Preços coletados'!$D:$D, Resumo!K$4)=0, "", SUMIFS('Preços coletados'!$F:$F, 'Preços coletados'!$A:$A, Resumo!$B40, 'Preços coletados'!$D:$D, Resumo!K$4))</f>
        <v/>
      </c>
      <c r="L40" s="23" t="str">
        <f>IF(SUMIFS('Preços coletados'!$F:$F, 'Preços coletados'!$A:$A, Resumo!$B40, 'Preços coletados'!$D:$D, Resumo!L$4)=0, "", SUMIFS('Preços coletados'!$F:$F, 'Preços coletados'!$A:$A, Resumo!$B40, 'Preços coletados'!$D:$D, Resumo!L$4))</f>
        <v/>
      </c>
      <c r="M40" s="23" t="str">
        <f>IF(SUMIFS('Preços coletados'!$F:$F, 'Preços coletados'!$A:$A, Resumo!$B40, 'Preços coletados'!$D:$D, Resumo!M$4)=0, "", SUMIFS('Preços coletados'!$F:$F, 'Preços coletados'!$A:$A, Resumo!$B40, 'Preços coletados'!$D:$D, Resumo!M$4))</f>
        <v/>
      </c>
      <c r="N40" s="23" t="str">
        <f>IF(SUMIFS('Preços coletados'!$F:$F, 'Preços coletados'!$A:$A, Resumo!$B40, 'Preços coletados'!$D:$D, Resumo!N$4)=0, "", SUMIFS('Preços coletados'!$F:$F, 'Preços coletados'!$A:$A, Resumo!$B40, 'Preços coletados'!$D:$D, Resumo!N$4))</f>
        <v/>
      </c>
      <c r="O40" s="23" t="str">
        <f>IF(SUMIFS('Preços coletados'!$F:$F, 'Preços coletados'!$A:$A, Resumo!$B40, 'Preços coletados'!$D:$D, Resumo!O$4)=0, "", SUMIFS('Preços coletados'!$F:$F, 'Preços coletados'!$A:$A, Resumo!$B40, 'Preços coletados'!$D:$D, Resumo!O$4))</f>
        <v/>
      </c>
      <c r="P40" s="24"/>
      <c r="Q40" s="25"/>
      <c r="R40" s="25"/>
      <c r="S40" s="25"/>
      <c r="T40" s="26"/>
      <c r="U40" s="27"/>
      <c r="V40" s="27"/>
    </row>
    <row r="41" spans="2:22">
      <c r="B41" s="20"/>
      <c r="C41" s="4"/>
      <c r="D41" s="20"/>
      <c r="E41" s="21"/>
      <c r="F41" s="23" t="str">
        <f>IF(SUMIFS('Preços coletados'!$F:$F, 'Preços coletados'!$A:$A, Resumo!$B41, 'Preços coletados'!$D:$D, Resumo!F$4)=0, "", SUMIFS('Preços coletados'!$F:$F, 'Preços coletados'!$A:$A, Resumo!$B41, 'Preços coletados'!$D:$D, Resumo!F$4))</f>
        <v/>
      </c>
      <c r="G41" s="23" t="str">
        <f>IF(SUMIFS('Preços coletados'!$F:$F, 'Preços coletados'!$A:$A, Resumo!$B41, 'Preços coletados'!$D:$D, Resumo!G$4)=0, "", SUMIFS('Preços coletados'!$F:$F, 'Preços coletados'!$A:$A, Resumo!$B41, 'Preços coletados'!$D:$D, Resumo!G$4))</f>
        <v/>
      </c>
      <c r="H41" s="23" t="str">
        <f>IF(SUMIFS('Preços coletados'!$F:$F, 'Preços coletados'!$A:$A, Resumo!$B41, 'Preços coletados'!$D:$D, Resumo!H$4)=0, "", SUMIFS('Preços coletados'!$F:$F, 'Preços coletados'!$A:$A, Resumo!$B41, 'Preços coletados'!$D:$D, Resumo!H$4))</f>
        <v/>
      </c>
      <c r="I41" s="31" t="str">
        <f>IF(SUMIFS('Preços coletados'!$F:$F, 'Preços coletados'!$A:$A, Resumo!$B41, 'Preços coletados'!$D:$D, Resumo!I$4)=0, "", SUMIFS('Preços coletados'!$F:$F, 'Preços coletados'!$A:$A, Resumo!$B41, 'Preços coletados'!$D:$D, Resumo!I$4))</f>
        <v/>
      </c>
      <c r="J41" s="23" t="str">
        <f>IF(SUMIFS('Preços coletados'!$F:$F, 'Preços coletados'!$A:$A, Resumo!$B41, 'Preços coletados'!$D:$D, Resumo!J$4)=0, "", SUMIFS('Preços coletados'!$F:$F, 'Preços coletados'!$A:$A, Resumo!$B41, 'Preços coletados'!$D:$D, Resumo!J$4))</f>
        <v/>
      </c>
      <c r="K41" s="23" t="str">
        <f>IF(SUMIFS('Preços coletados'!$F:$F, 'Preços coletados'!$A:$A, Resumo!$B41, 'Preços coletados'!$D:$D, Resumo!K$4)=0, "", SUMIFS('Preços coletados'!$F:$F, 'Preços coletados'!$A:$A, Resumo!$B41, 'Preços coletados'!$D:$D, Resumo!K$4))</f>
        <v/>
      </c>
      <c r="L41" s="23" t="str">
        <f>IF(SUMIFS('Preços coletados'!$F:$F, 'Preços coletados'!$A:$A, Resumo!$B41, 'Preços coletados'!$D:$D, Resumo!L$4)=0, "", SUMIFS('Preços coletados'!$F:$F, 'Preços coletados'!$A:$A, Resumo!$B41, 'Preços coletados'!$D:$D, Resumo!L$4))</f>
        <v/>
      </c>
      <c r="M41" s="23" t="str">
        <f>IF(SUMIFS('Preços coletados'!$F:$F, 'Preços coletados'!$A:$A, Resumo!$B41, 'Preços coletados'!$D:$D, Resumo!M$4)=0, "", SUMIFS('Preços coletados'!$F:$F, 'Preços coletados'!$A:$A, Resumo!$B41, 'Preços coletados'!$D:$D, Resumo!M$4))</f>
        <v/>
      </c>
      <c r="N41" s="23" t="str">
        <f>IF(SUMIFS('Preços coletados'!$F:$F, 'Preços coletados'!$A:$A, Resumo!$B41, 'Preços coletados'!$D:$D, Resumo!N$4)=0, "", SUMIFS('Preços coletados'!$F:$F, 'Preços coletados'!$A:$A, Resumo!$B41, 'Preços coletados'!$D:$D, Resumo!N$4))</f>
        <v/>
      </c>
      <c r="O41" s="23" t="str">
        <f>IF(SUMIFS('Preços coletados'!$F:$F, 'Preços coletados'!$A:$A, Resumo!$B41, 'Preços coletados'!$D:$D, Resumo!O$4)=0, "", SUMIFS('Preços coletados'!$F:$F, 'Preços coletados'!$A:$A, Resumo!$B41, 'Preços coletados'!$D:$D, Resumo!O$4))</f>
        <v/>
      </c>
      <c r="P41" s="24"/>
      <c r="Q41" s="25"/>
      <c r="R41" s="25"/>
      <c r="S41" s="25"/>
      <c r="T41" s="26"/>
      <c r="U41" s="27"/>
      <c r="V41" s="27"/>
    </row>
    <row r="42" spans="2:22">
      <c r="B42" s="20"/>
      <c r="C42" s="4"/>
      <c r="D42" s="20"/>
      <c r="E42" s="21"/>
      <c r="F42" s="23" t="str">
        <f>IF(SUMIFS('Preços coletados'!$F:$F, 'Preços coletados'!$A:$A, Resumo!$B42, 'Preços coletados'!$D:$D, Resumo!F$4)=0, "", SUMIFS('Preços coletados'!$F:$F, 'Preços coletados'!$A:$A, Resumo!$B42, 'Preços coletados'!$D:$D, Resumo!F$4))</f>
        <v/>
      </c>
      <c r="G42" s="23" t="str">
        <f>IF(SUMIFS('Preços coletados'!$F:$F, 'Preços coletados'!$A:$A, Resumo!$B42, 'Preços coletados'!$D:$D, Resumo!G$4)=0, "", SUMIFS('Preços coletados'!$F:$F, 'Preços coletados'!$A:$A, Resumo!$B42, 'Preços coletados'!$D:$D, Resumo!G$4))</f>
        <v/>
      </c>
      <c r="H42" s="23" t="str">
        <f>IF(SUMIFS('Preços coletados'!$F:$F, 'Preços coletados'!$A:$A, Resumo!$B42, 'Preços coletados'!$D:$D, Resumo!H$4)=0, "", SUMIFS('Preços coletados'!$F:$F, 'Preços coletados'!$A:$A, Resumo!$B42, 'Preços coletados'!$D:$D, Resumo!H$4))</f>
        <v/>
      </c>
      <c r="I42" s="31" t="str">
        <f>IF(SUMIFS('Preços coletados'!$F:$F, 'Preços coletados'!$A:$A, Resumo!$B42, 'Preços coletados'!$D:$D, Resumo!I$4)=0, "", SUMIFS('Preços coletados'!$F:$F, 'Preços coletados'!$A:$A, Resumo!$B42, 'Preços coletados'!$D:$D, Resumo!I$4))</f>
        <v/>
      </c>
      <c r="J42" s="23" t="str">
        <f>IF(SUMIFS('Preços coletados'!$F:$F, 'Preços coletados'!$A:$A, Resumo!$B42, 'Preços coletados'!$D:$D, Resumo!J$4)=0, "", SUMIFS('Preços coletados'!$F:$F, 'Preços coletados'!$A:$A, Resumo!$B42, 'Preços coletados'!$D:$D, Resumo!J$4))</f>
        <v/>
      </c>
      <c r="K42" s="23" t="str">
        <f>IF(SUMIFS('Preços coletados'!$F:$F, 'Preços coletados'!$A:$A, Resumo!$B42, 'Preços coletados'!$D:$D, Resumo!K$4)=0, "", SUMIFS('Preços coletados'!$F:$F, 'Preços coletados'!$A:$A, Resumo!$B42, 'Preços coletados'!$D:$D, Resumo!K$4))</f>
        <v/>
      </c>
      <c r="L42" s="23" t="str">
        <f>IF(SUMIFS('Preços coletados'!$F:$F, 'Preços coletados'!$A:$A, Resumo!$B42, 'Preços coletados'!$D:$D, Resumo!L$4)=0, "", SUMIFS('Preços coletados'!$F:$F, 'Preços coletados'!$A:$A, Resumo!$B42, 'Preços coletados'!$D:$D, Resumo!L$4))</f>
        <v/>
      </c>
      <c r="M42" s="23" t="str">
        <f>IF(SUMIFS('Preços coletados'!$F:$F, 'Preços coletados'!$A:$A, Resumo!$B42, 'Preços coletados'!$D:$D, Resumo!M$4)=0, "", SUMIFS('Preços coletados'!$F:$F, 'Preços coletados'!$A:$A, Resumo!$B42, 'Preços coletados'!$D:$D, Resumo!M$4))</f>
        <v/>
      </c>
      <c r="N42" s="23" t="str">
        <f>IF(SUMIFS('Preços coletados'!$F:$F, 'Preços coletados'!$A:$A, Resumo!$B42, 'Preços coletados'!$D:$D, Resumo!N$4)=0, "", SUMIFS('Preços coletados'!$F:$F, 'Preços coletados'!$A:$A, Resumo!$B42, 'Preços coletados'!$D:$D, Resumo!N$4))</f>
        <v/>
      </c>
      <c r="O42" s="23" t="str">
        <f>IF(SUMIFS('Preços coletados'!$F:$F, 'Preços coletados'!$A:$A, Resumo!$B42, 'Preços coletados'!$D:$D, Resumo!O$4)=0, "", SUMIFS('Preços coletados'!$F:$F, 'Preços coletados'!$A:$A, Resumo!$B42, 'Preços coletados'!$D:$D, Resumo!O$4))</f>
        <v/>
      </c>
      <c r="P42" s="24"/>
      <c r="Q42" s="25"/>
      <c r="R42" s="25"/>
      <c r="S42" s="25"/>
      <c r="T42" s="26"/>
      <c r="U42" s="27"/>
      <c r="V42" s="27"/>
    </row>
    <row r="43" spans="2:22">
      <c r="B43" s="20"/>
      <c r="C43" s="4"/>
      <c r="D43" s="20"/>
      <c r="E43" s="21"/>
      <c r="F43" s="23" t="str">
        <f>IF(SUMIFS('Preços coletados'!$F:$F, 'Preços coletados'!$A:$A, Resumo!$B43, 'Preços coletados'!$D:$D, Resumo!F$4)=0, "", SUMIFS('Preços coletados'!$F:$F, 'Preços coletados'!$A:$A, Resumo!$B43, 'Preços coletados'!$D:$D, Resumo!F$4))</f>
        <v/>
      </c>
      <c r="G43" s="23" t="str">
        <f>IF(SUMIFS('Preços coletados'!$F:$F, 'Preços coletados'!$A:$A, Resumo!$B43, 'Preços coletados'!$D:$D, Resumo!G$4)=0, "", SUMIFS('Preços coletados'!$F:$F, 'Preços coletados'!$A:$A, Resumo!$B43, 'Preços coletados'!$D:$D, Resumo!G$4))</f>
        <v/>
      </c>
      <c r="H43" s="23" t="str">
        <f>IF(SUMIFS('Preços coletados'!$F:$F, 'Preços coletados'!$A:$A, Resumo!$B43, 'Preços coletados'!$D:$D, Resumo!H$4)=0, "", SUMIFS('Preços coletados'!$F:$F, 'Preços coletados'!$A:$A, Resumo!$B43, 'Preços coletados'!$D:$D, Resumo!H$4))</f>
        <v/>
      </c>
      <c r="I43" s="31" t="str">
        <f>IF(SUMIFS('Preços coletados'!$F:$F, 'Preços coletados'!$A:$A, Resumo!$B43, 'Preços coletados'!$D:$D, Resumo!I$4)=0, "", SUMIFS('Preços coletados'!$F:$F, 'Preços coletados'!$A:$A, Resumo!$B43, 'Preços coletados'!$D:$D, Resumo!I$4))</f>
        <v/>
      </c>
      <c r="J43" s="23" t="str">
        <f>IF(SUMIFS('Preços coletados'!$F:$F, 'Preços coletados'!$A:$A, Resumo!$B43, 'Preços coletados'!$D:$D, Resumo!J$4)=0, "", SUMIFS('Preços coletados'!$F:$F, 'Preços coletados'!$A:$A, Resumo!$B43, 'Preços coletados'!$D:$D, Resumo!J$4))</f>
        <v/>
      </c>
      <c r="K43" s="23" t="str">
        <f>IF(SUMIFS('Preços coletados'!$F:$F, 'Preços coletados'!$A:$A, Resumo!$B43, 'Preços coletados'!$D:$D, Resumo!K$4)=0, "", SUMIFS('Preços coletados'!$F:$F, 'Preços coletados'!$A:$A, Resumo!$B43, 'Preços coletados'!$D:$D, Resumo!K$4))</f>
        <v/>
      </c>
      <c r="L43" s="23" t="str">
        <f>IF(SUMIFS('Preços coletados'!$F:$F, 'Preços coletados'!$A:$A, Resumo!$B43, 'Preços coletados'!$D:$D, Resumo!L$4)=0, "", SUMIFS('Preços coletados'!$F:$F, 'Preços coletados'!$A:$A, Resumo!$B43, 'Preços coletados'!$D:$D, Resumo!L$4))</f>
        <v/>
      </c>
      <c r="M43" s="23" t="str">
        <f>IF(SUMIFS('Preços coletados'!$F:$F, 'Preços coletados'!$A:$A, Resumo!$B43, 'Preços coletados'!$D:$D, Resumo!M$4)=0, "", SUMIFS('Preços coletados'!$F:$F, 'Preços coletados'!$A:$A, Resumo!$B43, 'Preços coletados'!$D:$D, Resumo!M$4))</f>
        <v/>
      </c>
      <c r="N43" s="23" t="str">
        <f>IF(SUMIFS('Preços coletados'!$F:$F, 'Preços coletados'!$A:$A, Resumo!$B43, 'Preços coletados'!$D:$D, Resumo!N$4)=0, "", SUMIFS('Preços coletados'!$F:$F, 'Preços coletados'!$A:$A, Resumo!$B43, 'Preços coletados'!$D:$D, Resumo!N$4))</f>
        <v/>
      </c>
      <c r="O43" s="23" t="str">
        <f>IF(SUMIFS('Preços coletados'!$F:$F, 'Preços coletados'!$A:$A, Resumo!$B43, 'Preços coletados'!$D:$D, Resumo!O$4)=0, "", SUMIFS('Preços coletados'!$F:$F, 'Preços coletados'!$A:$A, Resumo!$B43, 'Preços coletados'!$D:$D, Resumo!O$4))</f>
        <v/>
      </c>
      <c r="P43" s="24"/>
      <c r="Q43" s="25"/>
      <c r="R43" s="25"/>
      <c r="S43" s="25"/>
      <c r="T43" s="26"/>
      <c r="U43" s="27"/>
      <c r="V43" s="27"/>
    </row>
    <row r="44" spans="2:22">
      <c r="B44" s="20"/>
      <c r="C44" s="4"/>
      <c r="D44" s="20"/>
      <c r="E44" s="21"/>
      <c r="F44" s="23" t="str">
        <f>IF(SUMIFS('Preços coletados'!$F:$F, 'Preços coletados'!$A:$A, Resumo!$B44, 'Preços coletados'!$D:$D, Resumo!F$4)=0, "", SUMIFS('Preços coletados'!$F:$F, 'Preços coletados'!$A:$A, Resumo!$B44, 'Preços coletados'!$D:$D, Resumo!F$4))</f>
        <v/>
      </c>
      <c r="G44" s="23" t="str">
        <f>IF(SUMIFS('Preços coletados'!$F:$F, 'Preços coletados'!$A:$A, Resumo!$B44, 'Preços coletados'!$D:$D, Resumo!G$4)=0, "", SUMIFS('Preços coletados'!$F:$F, 'Preços coletados'!$A:$A, Resumo!$B44, 'Preços coletados'!$D:$D, Resumo!G$4))</f>
        <v/>
      </c>
      <c r="H44" s="23" t="str">
        <f>IF(SUMIFS('Preços coletados'!$F:$F, 'Preços coletados'!$A:$A, Resumo!$B44, 'Preços coletados'!$D:$D, Resumo!H$4)=0, "", SUMIFS('Preços coletados'!$F:$F, 'Preços coletados'!$A:$A, Resumo!$B44, 'Preços coletados'!$D:$D, Resumo!H$4))</f>
        <v/>
      </c>
      <c r="I44" s="31" t="str">
        <f>IF(SUMIFS('Preços coletados'!$F:$F, 'Preços coletados'!$A:$A, Resumo!$B44, 'Preços coletados'!$D:$D, Resumo!I$4)=0, "", SUMIFS('Preços coletados'!$F:$F, 'Preços coletados'!$A:$A, Resumo!$B44, 'Preços coletados'!$D:$D, Resumo!I$4))</f>
        <v/>
      </c>
      <c r="J44" s="23" t="str">
        <f>IF(SUMIFS('Preços coletados'!$F:$F, 'Preços coletados'!$A:$A, Resumo!$B44, 'Preços coletados'!$D:$D, Resumo!J$4)=0, "", SUMIFS('Preços coletados'!$F:$F, 'Preços coletados'!$A:$A, Resumo!$B44, 'Preços coletados'!$D:$D, Resumo!J$4))</f>
        <v/>
      </c>
      <c r="K44" s="23" t="str">
        <f>IF(SUMIFS('Preços coletados'!$F:$F, 'Preços coletados'!$A:$A, Resumo!$B44, 'Preços coletados'!$D:$D, Resumo!K$4)=0, "", SUMIFS('Preços coletados'!$F:$F, 'Preços coletados'!$A:$A, Resumo!$B44, 'Preços coletados'!$D:$D, Resumo!K$4))</f>
        <v/>
      </c>
      <c r="L44" s="23" t="str">
        <f>IF(SUMIFS('Preços coletados'!$F:$F, 'Preços coletados'!$A:$A, Resumo!$B44, 'Preços coletados'!$D:$D, Resumo!L$4)=0, "", SUMIFS('Preços coletados'!$F:$F, 'Preços coletados'!$A:$A, Resumo!$B44, 'Preços coletados'!$D:$D, Resumo!L$4))</f>
        <v/>
      </c>
      <c r="M44" s="23" t="str">
        <f>IF(SUMIFS('Preços coletados'!$F:$F, 'Preços coletados'!$A:$A, Resumo!$B44, 'Preços coletados'!$D:$D, Resumo!M$4)=0, "", SUMIFS('Preços coletados'!$F:$F, 'Preços coletados'!$A:$A, Resumo!$B44, 'Preços coletados'!$D:$D, Resumo!M$4))</f>
        <v/>
      </c>
      <c r="N44" s="23" t="str">
        <f>IF(SUMIFS('Preços coletados'!$F:$F, 'Preços coletados'!$A:$A, Resumo!$B44, 'Preços coletados'!$D:$D, Resumo!N$4)=0, "", SUMIFS('Preços coletados'!$F:$F, 'Preços coletados'!$A:$A, Resumo!$B44, 'Preços coletados'!$D:$D, Resumo!N$4))</f>
        <v/>
      </c>
      <c r="O44" s="23" t="str">
        <f>IF(SUMIFS('Preços coletados'!$F:$F, 'Preços coletados'!$A:$A, Resumo!$B44, 'Preços coletados'!$D:$D, Resumo!O$4)=0, "", SUMIFS('Preços coletados'!$F:$F, 'Preços coletados'!$A:$A, Resumo!$B44, 'Preços coletados'!$D:$D, Resumo!O$4))</f>
        <v/>
      </c>
      <c r="P44" s="24"/>
      <c r="Q44" s="25"/>
      <c r="R44" s="25"/>
      <c r="S44" s="25"/>
      <c r="T44" s="26"/>
      <c r="U44" s="27"/>
      <c r="V44" s="27"/>
    </row>
    <row r="45" spans="2:22">
      <c r="B45" s="20"/>
      <c r="C45" s="4"/>
      <c r="D45" s="20"/>
      <c r="E45" s="21"/>
      <c r="F45" s="23" t="str">
        <f>IF(SUMIFS('Preços coletados'!$F:$F, 'Preços coletados'!$A:$A, Resumo!$B45, 'Preços coletados'!$D:$D, Resumo!F$4)=0, "", SUMIFS('Preços coletados'!$F:$F, 'Preços coletados'!$A:$A, Resumo!$B45, 'Preços coletados'!$D:$D, Resumo!F$4))</f>
        <v/>
      </c>
      <c r="G45" s="23" t="str">
        <f>IF(SUMIFS('Preços coletados'!$F:$F, 'Preços coletados'!$A:$A, Resumo!$B45, 'Preços coletados'!$D:$D, Resumo!G$4)=0, "", SUMIFS('Preços coletados'!$F:$F, 'Preços coletados'!$A:$A, Resumo!$B45, 'Preços coletados'!$D:$D, Resumo!G$4))</f>
        <v/>
      </c>
      <c r="H45" s="23" t="str">
        <f>IF(SUMIFS('Preços coletados'!$F:$F, 'Preços coletados'!$A:$A, Resumo!$B45, 'Preços coletados'!$D:$D, Resumo!H$4)=0, "", SUMIFS('Preços coletados'!$F:$F, 'Preços coletados'!$A:$A, Resumo!$B45, 'Preços coletados'!$D:$D, Resumo!H$4))</f>
        <v/>
      </c>
      <c r="I45" s="31" t="str">
        <f>IF(SUMIFS('Preços coletados'!$F:$F, 'Preços coletados'!$A:$A, Resumo!$B45, 'Preços coletados'!$D:$D, Resumo!I$4)=0, "", SUMIFS('Preços coletados'!$F:$F, 'Preços coletados'!$A:$A, Resumo!$B45, 'Preços coletados'!$D:$D, Resumo!I$4))</f>
        <v/>
      </c>
      <c r="J45" s="23" t="str">
        <f>IF(SUMIFS('Preços coletados'!$F:$F, 'Preços coletados'!$A:$A, Resumo!$B45, 'Preços coletados'!$D:$D, Resumo!J$4)=0, "", SUMIFS('Preços coletados'!$F:$F, 'Preços coletados'!$A:$A, Resumo!$B45, 'Preços coletados'!$D:$D, Resumo!J$4))</f>
        <v/>
      </c>
      <c r="K45" s="23" t="str">
        <f>IF(SUMIFS('Preços coletados'!$F:$F, 'Preços coletados'!$A:$A, Resumo!$B45, 'Preços coletados'!$D:$D, Resumo!K$4)=0, "", SUMIFS('Preços coletados'!$F:$F, 'Preços coletados'!$A:$A, Resumo!$B45, 'Preços coletados'!$D:$D, Resumo!K$4))</f>
        <v/>
      </c>
      <c r="L45" s="23" t="str">
        <f>IF(SUMIFS('Preços coletados'!$F:$F, 'Preços coletados'!$A:$A, Resumo!$B45, 'Preços coletados'!$D:$D, Resumo!L$4)=0, "", SUMIFS('Preços coletados'!$F:$F, 'Preços coletados'!$A:$A, Resumo!$B45, 'Preços coletados'!$D:$D, Resumo!L$4))</f>
        <v/>
      </c>
      <c r="M45" s="23" t="str">
        <f>IF(SUMIFS('Preços coletados'!$F:$F, 'Preços coletados'!$A:$A, Resumo!$B45, 'Preços coletados'!$D:$D, Resumo!M$4)=0, "", SUMIFS('Preços coletados'!$F:$F, 'Preços coletados'!$A:$A, Resumo!$B45, 'Preços coletados'!$D:$D, Resumo!M$4))</f>
        <v/>
      </c>
      <c r="N45" s="23" t="str">
        <f>IF(SUMIFS('Preços coletados'!$F:$F, 'Preços coletados'!$A:$A, Resumo!$B45, 'Preços coletados'!$D:$D, Resumo!N$4)=0, "", SUMIFS('Preços coletados'!$F:$F, 'Preços coletados'!$A:$A, Resumo!$B45, 'Preços coletados'!$D:$D, Resumo!N$4))</f>
        <v/>
      </c>
      <c r="O45" s="23" t="str">
        <f>IF(SUMIFS('Preços coletados'!$F:$F, 'Preços coletados'!$A:$A, Resumo!$B45, 'Preços coletados'!$D:$D, Resumo!O$4)=0, "", SUMIFS('Preços coletados'!$F:$F, 'Preços coletados'!$A:$A, Resumo!$B45, 'Preços coletados'!$D:$D, Resumo!O$4))</f>
        <v/>
      </c>
      <c r="P45" s="24"/>
      <c r="Q45" s="25"/>
      <c r="R45" s="25"/>
      <c r="S45" s="25"/>
      <c r="T45" s="26"/>
      <c r="U45" s="27"/>
      <c r="V45" s="27"/>
    </row>
    <row r="46" spans="2:22">
      <c r="B46" s="20"/>
      <c r="C46" s="4"/>
      <c r="D46" s="20"/>
      <c r="E46" s="21"/>
      <c r="F46" s="23" t="str">
        <f>IF(SUMIFS('Preços coletados'!$F:$F, 'Preços coletados'!$A:$A, Resumo!$B46, 'Preços coletados'!$D:$D, Resumo!F$4)=0, "", SUMIFS('Preços coletados'!$F:$F, 'Preços coletados'!$A:$A, Resumo!$B46, 'Preços coletados'!$D:$D, Resumo!F$4))</f>
        <v/>
      </c>
      <c r="G46" s="23" t="str">
        <f>IF(SUMIFS('Preços coletados'!$F:$F, 'Preços coletados'!$A:$A, Resumo!$B46, 'Preços coletados'!$D:$D, Resumo!G$4)=0, "", SUMIFS('Preços coletados'!$F:$F, 'Preços coletados'!$A:$A, Resumo!$B46, 'Preços coletados'!$D:$D, Resumo!G$4))</f>
        <v/>
      </c>
      <c r="H46" s="23" t="str">
        <f>IF(SUMIFS('Preços coletados'!$F:$F, 'Preços coletados'!$A:$A, Resumo!$B46, 'Preços coletados'!$D:$D, Resumo!H$4)=0, "", SUMIFS('Preços coletados'!$F:$F, 'Preços coletados'!$A:$A, Resumo!$B46, 'Preços coletados'!$D:$D, Resumo!H$4))</f>
        <v/>
      </c>
      <c r="I46" s="31" t="str">
        <f>IF(SUMIFS('Preços coletados'!$F:$F, 'Preços coletados'!$A:$A, Resumo!$B46, 'Preços coletados'!$D:$D, Resumo!I$4)=0, "", SUMIFS('Preços coletados'!$F:$F, 'Preços coletados'!$A:$A, Resumo!$B46, 'Preços coletados'!$D:$D, Resumo!I$4))</f>
        <v/>
      </c>
      <c r="J46" s="23" t="str">
        <f>IF(SUMIFS('Preços coletados'!$F:$F, 'Preços coletados'!$A:$A, Resumo!$B46, 'Preços coletados'!$D:$D, Resumo!J$4)=0, "", SUMIFS('Preços coletados'!$F:$F, 'Preços coletados'!$A:$A, Resumo!$B46, 'Preços coletados'!$D:$D, Resumo!J$4))</f>
        <v/>
      </c>
      <c r="K46" s="23" t="str">
        <f>IF(SUMIFS('Preços coletados'!$F:$F, 'Preços coletados'!$A:$A, Resumo!$B46, 'Preços coletados'!$D:$D, Resumo!K$4)=0, "", SUMIFS('Preços coletados'!$F:$F, 'Preços coletados'!$A:$A, Resumo!$B46, 'Preços coletados'!$D:$D, Resumo!K$4))</f>
        <v/>
      </c>
      <c r="L46" s="23" t="str">
        <f>IF(SUMIFS('Preços coletados'!$F:$F, 'Preços coletados'!$A:$A, Resumo!$B46, 'Preços coletados'!$D:$D, Resumo!L$4)=0, "", SUMIFS('Preços coletados'!$F:$F, 'Preços coletados'!$A:$A, Resumo!$B46, 'Preços coletados'!$D:$D, Resumo!L$4))</f>
        <v/>
      </c>
      <c r="M46" s="23" t="str">
        <f>IF(SUMIFS('Preços coletados'!$F:$F, 'Preços coletados'!$A:$A, Resumo!$B46, 'Preços coletados'!$D:$D, Resumo!M$4)=0, "", SUMIFS('Preços coletados'!$F:$F, 'Preços coletados'!$A:$A, Resumo!$B46, 'Preços coletados'!$D:$D, Resumo!M$4))</f>
        <v/>
      </c>
      <c r="N46" s="23" t="str">
        <f>IF(SUMIFS('Preços coletados'!$F:$F, 'Preços coletados'!$A:$A, Resumo!$B46, 'Preços coletados'!$D:$D, Resumo!N$4)=0, "", SUMIFS('Preços coletados'!$F:$F, 'Preços coletados'!$A:$A, Resumo!$B46, 'Preços coletados'!$D:$D, Resumo!N$4))</f>
        <v/>
      </c>
      <c r="O46" s="23" t="str">
        <f>IF(SUMIFS('Preços coletados'!$F:$F, 'Preços coletados'!$A:$A, Resumo!$B46, 'Preços coletados'!$D:$D, Resumo!O$4)=0, "", SUMIFS('Preços coletados'!$F:$F, 'Preços coletados'!$A:$A, Resumo!$B46, 'Preços coletados'!$D:$D, Resumo!O$4))</f>
        <v/>
      </c>
      <c r="P46" s="24"/>
      <c r="Q46" s="25"/>
      <c r="R46" s="25"/>
      <c r="S46" s="25"/>
      <c r="T46" s="26"/>
      <c r="U46" s="27"/>
      <c r="V46" s="27"/>
    </row>
    <row r="47" spans="2:22">
      <c r="B47" s="20"/>
      <c r="C47" s="4"/>
      <c r="D47" s="20"/>
      <c r="E47" s="21"/>
      <c r="F47" s="23" t="str">
        <f>IF(SUMIFS('Preços coletados'!$F:$F, 'Preços coletados'!$A:$A, Resumo!$B47, 'Preços coletados'!$D:$D, Resumo!F$4)=0, "", SUMIFS('Preços coletados'!$F:$F, 'Preços coletados'!$A:$A, Resumo!$B47, 'Preços coletados'!$D:$D, Resumo!F$4))</f>
        <v/>
      </c>
      <c r="G47" s="23" t="str">
        <f>IF(SUMIFS('Preços coletados'!$F:$F, 'Preços coletados'!$A:$A, Resumo!$B47, 'Preços coletados'!$D:$D, Resumo!G$4)=0, "", SUMIFS('Preços coletados'!$F:$F, 'Preços coletados'!$A:$A, Resumo!$B47, 'Preços coletados'!$D:$D, Resumo!G$4))</f>
        <v/>
      </c>
      <c r="H47" s="23" t="str">
        <f>IF(SUMIFS('Preços coletados'!$F:$F, 'Preços coletados'!$A:$A, Resumo!$B47, 'Preços coletados'!$D:$D, Resumo!H$4)=0, "", SUMIFS('Preços coletados'!$F:$F, 'Preços coletados'!$A:$A, Resumo!$B47, 'Preços coletados'!$D:$D, Resumo!H$4))</f>
        <v/>
      </c>
      <c r="I47" s="31" t="str">
        <f>IF(SUMIFS('Preços coletados'!$F:$F, 'Preços coletados'!$A:$A, Resumo!$B47, 'Preços coletados'!$D:$D, Resumo!I$4)=0, "", SUMIFS('Preços coletados'!$F:$F, 'Preços coletados'!$A:$A, Resumo!$B47, 'Preços coletados'!$D:$D, Resumo!I$4))</f>
        <v/>
      </c>
      <c r="J47" s="23" t="str">
        <f>IF(SUMIFS('Preços coletados'!$F:$F, 'Preços coletados'!$A:$A, Resumo!$B47, 'Preços coletados'!$D:$D, Resumo!J$4)=0, "", SUMIFS('Preços coletados'!$F:$F, 'Preços coletados'!$A:$A, Resumo!$B47, 'Preços coletados'!$D:$D, Resumo!J$4))</f>
        <v/>
      </c>
      <c r="K47" s="23" t="str">
        <f>IF(SUMIFS('Preços coletados'!$F:$F, 'Preços coletados'!$A:$A, Resumo!$B47, 'Preços coletados'!$D:$D, Resumo!K$4)=0, "", SUMIFS('Preços coletados'!$F:$F, 'Preços coletados'!$A:$A, Resumo!$B47, 'Preços coletados'!$D:$D, Resumo!K$4))</f>
        <v/>
      </c>
      <c r="L47" s="23" t="str">
        <f>IF(SUMIFS('Preços coletados'!$F:$F, 'Preços coletados'!$A:$A, Resumo!$B47, 'Preços coletados'!$D:$D, Resumo!L$4)=0, "", SUMIFS('Preços coletados'!$F:$F, 'Preços coletados'!$A:$A, Resumo!$B47, 'Preços coletados'!$D:$D, Resumo!L$4))</f>
        <v/>
      </c>
      <c r="M47" s="23" t="str">
        <f>IF(SUMIFS('Preços coletados'!$F:$F, 'Preços coletados'!$A:$A, Resumo!$B47, 'Preços coletados'!$D:$D, Resumo!M$4)=0, "", SUMIFS('Preços coletados'!$F:$F, 'Preços coletados'!$A:$A, Resumo!$B47, 'Preços coletados'!$D:$D, Resumo!M$4))</f>
        <v/>
      </c>
      <c r="N47" s="23" t="str">
        <f>IF(SUMIFS('Preços coletados'!$F:$F, 'Preços coletados'!$A:$A, Resumo!$B47, 'Preços coletados'!$D:$D, Resumo!N$4)=0, "", SUMIFS('Preços coletados'!$F:$F, 'Preços coletados'!$A:$A, Resumo!$B47, 'Preços coletados'!$D:$D, Resumo!N$4))</f>
        <v/>
      </c>
      <c r="O47" s="23" t="str">
        <f>IF(SUMIFS('Preços coletados'!$F:$F, 'Preços coletados'!$A:$A, Resumo!$B47, 'Preços coletados'!$D:$D, Resumo!O$4)=0, "", SUMIFS('Preços coletados'!$F:$F, 'Preços coletados'!$A:$A, Resumo!$B47, 'Preços coletados'!$D:$D, Resumo!O$4))</f>
        <v/>
      </c>
      <c r="P47" s="24"/>
      <c r="Q47" s="25"/>
      <c r="R47" s="25"/>
      <c r="S47" s="25"/>
      <c r="T47" s="26"/>
      <c r="U47" s="27"/>
      <c r="V47" s="27"/>
    </row>
    <row r="48" spans="2:22">
      <c r="B48" s="20"/>
      <c r="C48" s="4"/>
      <c r="D48" s="20"/>
      <c r="E48" s="21"/>
      <c r="F48" s="23" t="str">
        <f>IF(SUMIFS('Preços coletados'!$F:$F, 'Preços coletados'!$A:$A, Resumo!$B48, 'Preços coletados'!$D:$D, Resumo!F$4)=0, "", SUMIFS('Preços coletados'!$F:$F, 'Preços coletados'!$A:$A, Resumo!$B48, 'Preços coletados'!$D:$D, Resumo!F$4))</f>
        <v/>
      </c>
      <c r="G48" s="23" t="str">
        <f>IF(SUMIFS('Preços coletados'!$F:$F, 'Preços coletados'!$A:$A, Resumo!$B48, 'Preços coletados'!$D:$D, Resumo!G$4)=0, "", SUMIFS('Preços coletados'!$F:$F, 'Preços coletados'!$A:$A, Resumo!$B48, 'Preços coletados'!$D:$D, Resumo!G$4))</f>
        <v/>
      </c>
      <c r="H48" s="23" t="str">
        <f>IF(SUMIFS('Preços coletados'!$F:$F, 'Preços coletados'!$A:$A, Resumo!$B48, 'Preços coletados'!$D:$D, Resumo!H$4)=0, "", SUMIFS('Preços coletados'!$F:$F, 'Preços coletados'!$A:$A, Resumo!$B48, 'Preços coletados'!$D:$D, Resumo!H$4))</f>
        <v/>
      </c>
      <c r="I48" s="31" t="str">
        <f>IF(SUMIFS('Preços coletados'!$F:$F, 'Preços coletados'!$A:$A, Resumo!$B48, 'Preços coletados'!$D:$D, Resumo!I$4)=0, "", SUMIFS('Preços coletados'!$F:$F, 'Preços coletados'!$A:$A, Resumo!$B48, 'Preços coletados'!$D:$D, Resumo!I$4))</f>
        <v/>
      </c>
      <c r="J48" s="23" t="str">
        <f>IF(SUMIFS('Preços coletados'!$F:$F, 'Preços coletados'!$A:$A, Resumo!$B48, 'Preços coletados'!$D:$D, Resumo!J$4)=0, "", SUMIFS('Preços coletados'!$F:$F, 'Preços coletados'!$A:$A, Resumo!$B48, 'Preços coletados'!$D:$D, Resumo!J$4))</f>
        <v/>
      </c>
      <c r="K48" s="23" t="str">
        <f>IF(SUMIFS('Preços coletados'!$F:$F, 'Preços coletados'!$A:$A, Resumo!$B48, 'Preços coletados'!$D:$D, Resumo!K$4)=0, "", SUMIFS('Preços coletados'!$F:$F, 'Preços coletados'!$A:$A, Resumo!$B48, 'Preços coletados'!$D:$D, Resumo!K$4))</f>
        <v/>
      </c>
      <c r="L48" s="23" t="str">
        <f>IF(SUMIFS('Preços coletados'!$F:$F, 'Preços coletados'!$A:$A, Resumo!$B48, 'Preços coletados'!$D:$D, Resumo!L$4)=0, "", SUMIFS('Preços coletados'!$F:$F, 'Preços coletados'!$A:$A, Resumo!$B48, 'Preços coletados'!$D:$D, Resumo!L$4))</f>
        <v/>
      </c>
      <c r="M48" s="23" t="str">
        <f>IF(SUMIFS('Preços coletados'!$F:$F, 'Preços coletados'!$A:$A, Resumo!$B48, 'Preços coletados'!$D:$D, Resumo!M$4)=0, "", SUMIFS('Preços coletados'!$F:$F, 'Preços coletados'!$A:$A, Resumo!$B48, 'Preços coletados'!$D:$D, Resumo!M$4))</f>
        <v/>
      </c>
      <c r="N48" s="23" t="str">
        <f>IF(SUMIFS('Preços coletados'!$F:$F, 'Preços coletados'!$A:$A, Resumo!$B48, 'Preços coletados'!$D:$D, Resumo!N$4)=0, "", SUMIFS('Preços coletados'!$F:$F, 'Preços coletados'!$A:$A, Resumo!$B48, 'Preços coletados'!$D:$D, Resumo!N$4))</f>
        <v/>
      </c>
      <c r="O48" s="23" t="str">
        <f>IF(SUMIFS('Preços coletados'!$F:$F, 'Preços coletados'!$A:$A, Resumo!$B48, 'Preços coletados'!$D:$D, Resumo!O$4)=0, "", SUMIFS('Preços coletados'!$F:$F, 'Preços coletados'!$A:$A, Resumo!$B48, 'Preços coletados'!$D:$D, Resumo!O$4))</f>
        <v/>
      </c>
      <c r="P48" s="24"/>
      <c r="Q48" s="25"/>
      <c r="R48" s="25"/>
      <c r="S48" s="25"/>
      <c r="T48" s="26"/>
      <c r="U48" s="27"/>
      <c r="V48" s="27"/>
    </row>
    <row r="49" spans="2:22">
      <c r="B49" s="20"/>
      <c r="C49" s="4"/>
      <c r="D49" s="20"/>
      <c r="E49" s="21"/>
      <c r="F49" s="23" t="str">
        <f>IF(SUMIFS('Preços coletados'!$F:$F, 'Preços coletados'!$A:$A, Resumo!$B49, 'Preços coletados'!$D:$D, Resumo!F$4)=0, "", SUMIFS('Preços coletados'!$F:$F, 'Preços coletados'!$A:$A, Resumo!$B49, 'Preços coletados'!$D:$D, Resumo!F$4))</f>
        <v/>
      </c>
      <c r="G49" s="23" t="str">
        <f>IF(SUMIFS('Preços coletados'!$F:$F, 'Preços coletados'!$A:$A, Resumo!$B49, 'Preços coletados'!$D:$D, Resumo!G$4)=0, "", SUMIFS('Preços coletados'!$F:$F, 'Preços coletados'!$A:$A, Resumo!$B49, 'Preços coletados'!$D:$D, Resumo!G$4))</f>
        <v/>
      </c>
      <c r="H49" s="23" t="str">
        <f>IF(SUMIFS('Preços coletados'!$F:$F, 'Preços coletados'!$A:$A, Resumo!$B49, 'Preços coletados'!$D:$D, Resumo!H$4)=0, "", SUMIFS('Preços coletados'!$F:$F, 'Preços coletados'!$A:$A, Resumo!$B49, 'Preços coletados'!$D:$D, Resumo!H$4))</f>
        <v/>
      </c>
      <c r="I49" s="31" t="str">
        <f>IF(SUMIFS('Preços coletados'!$F:$F, 'Preços coletados'!$A:$A, Resumo!$B49, 'Preços coletados'!$D:$D, Resumo!I$4)=0, "", SUMIFS('Preços coletados'!$F:$F, 'Preços coletados'!$A:$A, Resumo!$B49, 'Preços coletados'!$D:$D, Resumo!I$4))</f>
        <v/>
      </c>
      <c r="J49" s="23" t="str">
        <f>IF(SUMIFS('Preços coletados'!$F:$F, 'Preços coletados'!$A:$A, Resumo!$B49, 'Preços coletados'!$D:$D, Resumo!J$4)=0, "", SUMIFS('Preços coletados'!$F:$F, 'Preços coletados'!$A:$A, Resumo!$B49, 'Preços coletados'!$D:$D, Resumo!J$4))</f>
        <v/>
      </c>
      <c r="K49" s="23" t="str">
        <f>IF(SUMIFS('Preços coletados'!$F:$F, 'Preços coletados'!$A:$A, Resumo!$B49, 'Preços coletados'!$D:$D, Resumo!K$4)=0, "", SUMIFS('Preços coletados'!$F:$F, 'Preços coletados'!$A:$A, Resumo!$B49, 'Preços coletados'!$D:$D, Resumo!K$4))</f>
        <v/>
      </c>
      <c r="L49" s="23" t="str">
        <f>IF(SUMIFS('Preços coletados'!$F:$F, 'Preços coletados'!$A:$A, Resumo!$B49, 'Preços coletados'!$D:$D, Resumo!L$4)=0, "", SUMIFS('Preços coletados'!$F:$F, 'Preços coletados'!$A:$A, Resumo!$B49, 'Preços coletados'!$D:$D, Resumo!L$4))</f>
        <v/>
      </c>
      <c r="M49" s="23" t="str">
        <f>IF(SUMIFS('Preços coletados'!$F:$F, 'Preços coletados'!$A:$A, Resumo!$B49, 'Preços coletados'!$D:$D, Resumo!M$4)=0, "", SUMIFS('Preços coletados'!$F:$F, 'Preços coletados'!$A:$A, Resumo!$B49, 'Preços coletados'!$D:$D, Resumo!M$4))</f>
        <v/>
      </c>
      <c r="N49" s="23" t="str">
        <f>IF(SUMIFS('Preços coletados'!$F:$F, 'Preços coletados'!$A:$A, Resumo!$B49, 'Preços coletados'!$D:$D, Resumo!N$4)=0, "", SUMIFS('Preços coletados'!$F:$F, 'Preços coletados'!$A:$A, Resumo!$B49, 'Preços coletados'!$D:$D, Resumo!N$4))</f>
        <v/>
      </c>
      <c r="O49" s="23" t="str">
        <f>IF(SUMIFS('Preços coletados'!$F:$F, 'Preços coletados'!$A:$A, Resumo!$B49, 'Preços coletados'!$D:$D, Resumo!O$4)=0, "", SUMIFS('Preços coletados'!$F:$F, 'Preços coletados'!$A:$A, Resumo!$B49, 'Preços coletados'!$D:$D, Resumo!O$4))</f>
        <v/>
      </c>
      <c r="P49" s="24"/>
      <c r="Q49" s="25"/>
      <c r="R49" s="25"/>
      <c r="S49" s="25"/>
      <c r="T49" s="26"/>
      <c r="U49" s="27"/>
      <c r="V49" s="27"/>
    </row>
    <row r="50" spans="2:22">
      <c r="B50" s="20"/>
      <c r="C50" s="4"/>
      <c r="D50" s="20"/>
      <c r="E50" s="21"/>
      <c r="F50" s="23" t="str">
        <f>IF(SUMIFS('Preços coletados'!$F:$F, 'Preços coletados'!$A:$A, Resumo!$B50, 'Preços coletados'!$D:$D, Resumo!F$4)=0, "", SUMIFS('Preços coletados'!$F:$F, 'Preços coletados'!$A:$A, Resumo!$B50, 'Preços coletados'!$D:$D, Resumo!F$4))</f>
        <v/>
      </c>
      <c r="G50" s="23" t="str">
        <f>IF(SUMIFS('Preços coletados'!$F:$F, 'Preços coletados'!$A:$A, Resumo!$B50, 'Preços coletados'!$D:$D, Resumo!G$4)=0, "", SUMIFS('Preços coletados'!$F:$F, 'Preços coletados'!$A:$A, Resumo!$B50, 'Preços coletados'!$D:$D, Resumo!G$4))</f>
        <v/>
      </c>
      <c r="H50" s="23" t="str">
        <f>IF(SUMIFS('Preços coletados'!$F:$F, 'Preços coletados'!$A:$A, Resumo!$B50, 'Preços coletados'!$D:$D, Resumo!H$4)=0, "", SUMIFS('Preços coletados'!$F:$F, 'Preços coletados'!$A:$A, Resumo!$B50, 'Preços coletados'!$D:$D, Resumo!H$4))</f>
        <v/>
      </c>
      <c r="I50" s="31" t="str">
        <f>IF(SUMIFS('Preços coletados'!$F:$F, 'Preços coletados'!$A:$A, Resumo!$B50, 'Preços coletados'!$D:$D, Resumo!I$4)=0, "", SUMIFS('Preços coletados'!$F:$F, 'Preços coletados'!$A:$A, Resumo!$B50, 'Preços coletados'!$D:$D, Resumo!I$4))</f>
        <v/>
      </c>
      <c r="J50" s="23" t="str">
        <f>IF(SUMIFS('Preços coletados'!$F:$F, 'Preços coletados'!$A:$A, Resumo!$B50, 'Preços coletados'!$D:$D, Resumo!J$4)=0, "", SUMIFS('Preços coletados'!$F:$F, 'Preços coletados'!$A:$A, Resumo!$B50, 'Preços coletados'!$D:$D, Resumo!J$4))</f>
        <v/>
      </c>
      <c r="K50" s="23" t="str">
        <f>IF(SUMIFS('Preços coletados'!$F:$F, 'Preços coletados'!$A:$A, Resumo!$B50, 'Preços coletados'!$D:$D, Resumo!K$4)=0, "", SUMIFS('Preços coletados'!$F:$F, 'Preços coletados'!$A:$A, Resumo!$B50, 'Preços coletados'!$D:$D, Resumo!K$4))</f>
        <v/>
      </c>
      <c r="L50" s="23" t="str">
        <f>IF(SUMIFS('Preços coletados'!$F:$F, 'Preços coletados'!$A:$A, Resumo!$B50, 'Preços coletados'!$D:$D, Resumo!L$4)=0, "", SUMIFS('Preços coletados'!$F:$F, 'Preços coletados'!$A:$A, Resumo!$B50, 'Preços coletados'!$D:$D, Resumo!L$4))</f>
        <v/>
      </c>
      <c r="M50" s="23" t="str">
        <f>IF(SUMIFS('Preços coletados'!$F:$F, 'Preços coletados'!$A:$A, Resumo!$B50, 'Preços coletados'!$D:$D, Resumo!M$4)=0, "", SUMIFS('Preços coletados'!$F:$F, 'Preços coletados'!$A:$A, Resumo!$B50, 'Preços coletados'!$D:$D, Resumo!M$4))</f>
        <v/>
      </c>
      <c r="N50" s="23" t="str">
        <f>IF(SUMIFS('Preços coletados'!$F:$F, 'Preços coletados'!$A:$A, Resumo!$B50, 'Preços coletados'!$D:$D, Resumo!N$4)=0, "", SUMIFS('Preços coletados'!$F:$F, 'Preços coletados'!$A:$A, Resumo!$B50, 'Preços coletados'!$D:$D, Resumo!N$4))</f>
        <v/>
      </c>
      <c r="O50" s="23" t="str">
        <f>IF(SUMIFS('Preços coletados'!$F:$F, 'Preços coletados'!$A:$A, Resumo!$B50, 'Preços coletados'!$D:$D, Resumo!O$4)=0, "", SUMIFS('Preços coletados'!$F:$F, 'Preços coletados'!$A:$A, Resumo!$B50, 'Preços coletados'!$D:$D, Resumo!O$4))</f>
        <v/>
      </c>
      <c r="P50" s="24"/>
      <c r="Q50" s="25"/>
      <c r="R50" s="25"/>
      <c r="S50" s="25"/>
      <c r="T50" s="26"/>
      <c r="U50" s="27"/>
      <c r="V50" s="27"/>
    </row>
    <row r="51" spans="2:22">
      <c r="B51" s="20"/>
      <c r="C51" s="4"/>
      <c r="D51" s="20"/>
      <c r="E51" s="21"/>
      <c r="F51" s="23" t="str">
        <f>IF(SUMIFS('Preços coletados'!$F:$F, 'Preços coletados'!$A:$A, Resumo!$B51, 'Preços coletados'!$D:$D, Resumo!F$4)=0, "", SUMIFS('Preços coletados'!$F:$F, 'Preços coletados'!$A:$A, Resumo!$B51, 'Preços coletados'!$D:$D, Resumo!F$4))</f>
        <v/>
      </c>
      <c r="G51" s="23" t="str">
        <f>IF(SUMIFS('Preços coletados'!$F:$F, 'Preços coletados'!$A:$A, Resumo!$B51, 'Preços coletados'!$D:$D, Resumo!G$4)=0, "", SUMIFS('Preços coletados'!$F:$F, 'Preços coletados'!$A:$A, Resumo!$B51, 'Preços coletados'!$D:$D, Resumo!G$4))</f>
        <v/>
      </c>
      <c r="H51" s="23" t="str">
        <f>IF(SUMIFS('Preços coletados'!$F:$F, 'Preços coletados'!$A:$A, Resumo!$B51, 'Preços coletados'!$D:$D, Resumo!H$4)=0, "", SUMIFS('Preços coletados'!$F:$F, 'Preços coletados'!$A:$A, Resumo!$B51, 'Preços coletados'!$D:$D, Resumo!H$4))</f>
        <v/>
      </c>
      <c r="I51" s="31" t="str">
        <f>IF(SUMIFS('Preços coletados'!$F:$F, 'Preços coletados'!$A:$A, Resumo!$B51, 'Preços coletados'!$D:$D, Resumo!I$4)=0, "", SUMIFS('Preços coletados'!$F:$F, 'Preços coletados'!$A:$A, Resumo!$B51, 'Preços coletados'!$D:$D, Resumo!I$4))</f>
        <v/>
      </c>
      <c r="J51" s="23" t="str">
        <f>IF(SUMIFS('Preços coletados'!$F:$F, 'Preços coletados'!$A:$A, Resumo!$B51, 'Preços coletados'!$D:$D, Resumo!J$4)=0, "", SUMIFS('Preços coletados'!$F:$F, 'Preços coletados'!$A:$A, Resumo!$B51, 'Preços coletados'!$D:$D, Resumo!J$4))</f>
        <v/>
      </c>
      <c r="K51" s="23" t="str">
        <f>IF(SUMIFS('Preços coletados'!$F:$F, 'Preços coletados'!$A:$A, Resumo!$B51, 'Preços coletados'!$D:$D, Resumo!K$4)=0, "", SUMIFS('Preços coletados'!$F:$F, 'Preços coletados'!$A:$A, Resumo!$B51, 'Preços coletados'!$D:$D, Resumo!K$4))</f>
        <v/>
      </c>
      <c r="L51" s="23" t="str">
        <f>IF(SUMIFS('Preços coletados'!$F:$F, 'Preços coletados'!$A:$A, Resumo!$B51, 'Preços coletados'!$D:$D, Resumo!L$4)=0, "", SUMIFS('Preços coletados'!$F:$F, 'Preços coletados'!$A:$A, Resumo!$B51, 'Preços coletados'!$D:$D, Resumo!L$4))</f>
        <v/>
      </c>
      <c r="M51" s="23" t="str">
        <f>IF(SUMIFS('Preços coletados'!$F:$F, 'Preços coletados'!$A:$A, Resumo!$B51, 'Preços coletados'!$D:$D, Resumo!M$4)=0, "", SUMIFS('Preços coletados'!$F:$F, 'Preços coletados'!$A:$A, Resumo!$B51, 'Preços coletados'!$D:$D, Resumo!M$4))</f>
        <v/>
      </c>
      <c r="N51" s="23" t="str">
        <f>IF(SUMIFS('Preços coletados'!$F:$F, 'Preços coletados'!$A:$A, Resumo!$B51, 'Preços coletados'!$D:$D, Resumo!N$4)=0, "", SUMIFS('Preços coletados'!$F:$F, 'Preços coletados'!$A:$A, Resumo!$B51, 'Preços coletados'!$D:$D, Resumo!N$4))</f>
        <v/>
      </c>
      <c r="O51" s="23" t="str">
        <f>IF(SUMIFS('Preços coletados'!$F:$F, 'Preços coletados'!$A:$A, Resumo!$B51, 'Preços coletados'!$D:$D, Resumo!O$4)=0, "", SUMIFS('Preços coletados'!$F:$F, 'Preços coletados'!$A:$A, Resumo!$B51, 'Preços coletados'!$D:$D, Resumo!O$4))</f>
        <v/>
      </c>
      <c r="P51" s="24"/>
      <c r="Q51" s="25"/>
      <c r="R51" s="25"/>
      <c r="S51" s="25"/>
      <c r="T51" s="26"/>
      <c r="U51" s="27"/>
      <c r="V51" s="27"/>
    </row>
    <row r="52" spans="2:22">
      <c r="B52" s="20"/>
      <c r="C52" s="4"/>
      <c r="D52" s="20"/>
      <c r="E52" s="21"/>
      <c r="F52" s="23" t="str">
        <f>IF(SUMIFS('Preços coletados'!$F:$F, 'Preços coletados'!$A:$A, Resumo!$B52, 'Preços coletados'!$D:$D, Resumo!F$4)=0, "", SUMIFS('Preços coletados'!$F:$F, 'Preços coletados'!$A:$A, Resumo!$B52, 'Preços coletados'!$D:$D, Resumo!F$4))</f>
        <v/>
      </c>
      <c r="G52" s="23" t="str">
        <f>IF(SUMIFS('Preços coletados'!$F:$F, 'Preços coletados'!$A:$A, Resumo!$B52, 'Preços coletados'!$D:$D, Resumo!G$4)=0, "", SUMIFS('Preços coletados'!$F:$F, 'Preços coletados'!$A:$A, Resumo!$B52, 'Preços coletados'!$D:$D, Resumo!G$4))</f>
        <v/>
      </c>
      <c r="H52" s="23" t="str">
        <f>IF(SUMIFS('Preços coletados'!$F:$F, 'Preços coletados'!$A:$A, Resumo!$B52, 'Preços coletados'!$D:$D, Resumo!H$4)=0, "", SUMIFS('Preços coletados'!$F:$F, 'Preços coletados'!$A:$A, Resumo!$B52, 'Preços coletados'!$D:$D, Resumo!H$4))</f>
        <v/>
      </c>
      <c r="I52" s="31" t="str">
        <f>IF(SUMIFS('Preços coletados'!$F:$F, 'Preços coletados'!$A:$A, Resumo!$B52, 'Preços coletados'!$D:$D, Resumo!I$4)=0, "", SUMIFS('Preços coletados'!$F:$F, 'Preços coletados'!$A:$A, Resumo!$B52, 'Preços coletados'!$D:$D, Resumo!I$4))</f>
        <v/>
      </c>
      <c r="J52" s="23" t="str">
        <f>IF(SUMIFS('Preços coletados'!$F:$F, 'Preços coletados'!$A:$A, Resumo!$B52, 'Preços coletados'!$D:$D, Resumo!J$4)=0, "", SUMIFS('Preços coletados'!$F:$F, 'Preços coletados'!$A:$A, Resumo!$B52, 'Preços coletados'!$D:$D, Resumo!J$4))</f>
        <v/>
      </c>
      <c r="K52" s="23" t="str">
        <f>IF(SUMIFS('Preços coletados'!$F:$F, 'Preços coletados'!$A:$A, Resumo!$B52, 'Preços coletados'!$D:$D, Resumo!K$4)=0, "", SUMIFS('Preços coletados'!$F:$F, 'Preços coletados'!$A:$A, Resumo!$B52, 'Preços coletados'!$D:$D, Resumo!K$4))</f>
        <v/>
      </c>
      <c r="L52" s="23" t="str">
        <f>IF(SUMIFS('Preços coletados'!$F:$F, 'Preços coletados'!$A:$A, Resumo!$B52, 'Preços coletados'!$D:$D, Resumo!L$4)=0, "", SUMIFS('Preços coletados'!$F:$F, 'Preços coletados'!$A:$A, Resumo!$B52, 'Preços coletados'!$D:$D, Resumo!L$4))</f>
        <v/>
      </c>
      <c r="M52" s="23" t="str">
        <f>IF(SUMIFS('Preços coletados'!$F:$F, 'Preços coletados'!$A:$A, Resumo!$B52, 'Preços coletados'!$D:$D, Resumo!M$4)=0, "", SUMIFS('Preços coletados'!$F:$F, 'Preços coletados'!$A:$A, Resumo!$B52, 'Preços coletados'!$D:$D, Resumo!M$4))</f>
        <v/>
      </c>
      <c r="N52" s="23" t="str">
        <f>IF(SUMIFS('Preços coletados'!$F:$F, 'Preços coletados'!$A:$A, Resumo!$B52, 'Preços coletados'!$D:$D, Resumo!N$4)=0, "", SUMIFS('Preços coletados'!$F:$F, 'Preços coletados'!$A:$A, Resumo!$B52, 'Preços coletados'!$D:$D, Resumo!N$4))</f>
        <v/>
      </c>
      <c r="O52" s="23" t="str">
        <f>IF(SUMIFS('Preços coletados'!$F:$F, 'Preços coletados'!$A:$A, Resumo!$B52, 'Preços coletados'!$D:$D, Resumo!O$4)=0, "", SUMIFS('Preços coletados'!$F:$F, 'Preços coletados'!$A:$A, Resumo!$B52, 'Preços coletados'!$D:$D, Resumo!O$4))</f>
        <v/>
      </c>
      <c r="P52" s="24"/>
      <c r="Q52" s="25"/>
      <c r="R52" s="25"/>
      <c r="S52" s="25"/>
      <c r="T52" s="26"/>
      <c r="U52" s="27"/>
      <c r="V52" s="27"/>
    </row>
    <row r="53" spans="2:22">
      <c r="B53" s="20"/>
      <c r="C53" s="4"/>
      <c r="D53" s="20"/>
      <c r="E53" s="21"/>
      <c r="F53" s="23" t="str">
        <f>IF(SUMIFS('Preços coletados'!$F:$F, 'Preços coletados'!$A:$A, Resumo!$B53, 'Preços coletados'!$D:$D, Resumo!F$4)=0, "", SUMIFS('Preços coletados'!$F:$F, 'Preços coletados'!$A:$A, Resumo!$B53, 'Preços coletados'!$D:$D, Resumo!F$4))</f>
        <v/>
      </c>
      <c r="G53" s="23" t="str">
        <f>IF(SUMIFS('Preços coletados'!$F:$F, 'Preços coletados'!$A:$A, Resumo!$B53, 'Preços coletados'!$D:$D, Resumo!G$4)=0, "", SUMIFS('Preços coletados'!$F:$F, 'Preços coletados'!$A:$A, Resumo!$B53, 'Preços coletados'!$D:$D, Resumo!G$4))</f>
        <v/>
      </c>
      <c r="H53" s="23" t="str">
        <f>IF(SUMIFS('Preços coletados'!$F:$F, 'Preços coletados'!$A:$A, Resumo!$B53, 'Preços coletados'!$D:$D, Resumo!H$4)=0, "", SUMIFS('Preços coletados'!$F:$F, 'Preços coletados'!$A:$A, Resumo!$B53, 'Preços coletados'!$D:$D, Resumo!H$4))</f>
        <v/>
      </c>
      <c r="I53" s="31" t="str">
        <f>IF(SUMIFS('Preços coletados'!$F:$F, 'Preços coletados'!$A:$A, Resumo!$B53, 'Preços coletados'!$D:$D, Resumo!I$4)=0, "", SUMIFS('Preços coletados'!$F:$F, 'Preços coletados'!$A:$A, Resumo!$B53, 'Preços coletados'!$D:$D, Resumo!I$4))</f>
        <v/>
      </c>
      <c r="J53" s="23" t="str">
        <f>IF(SUMIFS('Preços coletados'!$F:$F, 'Preços coletados'!$A:$A, Resumo!$B53, 'Preços coletados'!$D:$D, Resumo!J$4)=0, "", SUMIFS('Preços coletados'!$F:$F, 'Preços coletados'!$A:$A, Resumo!$B53, 'Preços coletados'!$D:$D, Resumo!J$4))</f>
        <v/>
      </c>
      <c r="K53" s="23" t="str">
        <f>IF(SUMIFS('Preços coletados'!$F:$F, 'Preços coletados'!$A:$A, Resumo!$B53, 'Preços coletados'!$D:$D, Resumo!K$4)=0, "", SUMIFS('Preços coletados'!$F:$F, 'Preços coletados'!$A:$A, Resumo!$B53, 'Preços coletados'!$D:$D, Resumo!K$4))</f>
        <v/>
      </c>
      <c r="L53" s="23" t="str">
        <f>IF(SUMIFS('Preços coletados'!$F:$F, 'Preços coletados'!$A:$A, Resumo!$B53, 'Preços coletados'!$D:$D, Resumo!L$4)=0, "", SUMIFS('Preços coletados'!$F:$F, 'Preços coletados'!$A:$A, Resumo!$B53, 'Preços coletados'!$D:$D, Resumo!L$4))</f>
        <v/>
      </c>
      <c r="M53" s="23" t="str">
        <f>IF(SUMIFS('Preços coletados'!$F:$F, 'Preços coletados'!$A:$A, Resumo!$B53, 'Preços coletados'!$D:$D, Resumo!M$4)=0, "", SUMIFS('Preços coletados'!$F:$F, 'Preços coletados'!$A:$A, Resumo!$B53, 'Preços coletados'!$D:$D, Resumo!M$4))</f>
        <v/>
      </c>
      <c r="N53" s="23" t="str">
        <f>IF(SUMIFS('Preços coletados'!$F:$F, 'Preços coletados'!$A:$A, Resumo!$B53, 'Preços coletados'!$D:$D, Resumo!N$4)=0, "", SUMIFS('Preços coletados'!$F:$F, 'Preços coletados'!$A:$A, Resumo!$B53, 'Preços coletados'!$D:$D, Resumo!N$4))</f>
        <v/>
      </c>
      <c r="O53" s="23" t="str">
        <f>IF(SUMIFS('Preços coletados'!$F:$F, 'Preços coletados'!$A:$A, Resumo!$B53, 'Preços coletados'!$D:$D, Resumo!O$4)=0, "", SUMIFS('Preços coletados'!$F:$F, 'Preços coletados'!$A:$A, Resumo!$B53, 'Preços coletados'!$D:$D, Resumo!O$4))</f>
        <v/>
      </c>
      <c r="P53" s="24"/>
      <c r="Q53" s="25"/>
      <c r="R53" s="25"/>
      <c r="S53" s="25"/>
      <c r="T53" s="26"/>
      <c r="U53" s="27"/>
      <c r="V53" s="27"/>
    </row>
    <row r="54" spans="2:22">
      <c r="B54" s="20"/>
      <c r="C54" s="4"/>
      <c r="D54" s="20"/>
      <c r="E54" s="21"/>
      <c r="F54" s="23" t="str">
        <f>IF(SUMIFS('Preços coletados'!$F:$F, 'Preços coletados'!$A:$A, Resumo!$B54, 'Preços coletados'!$D:$D, Resumo!F$4)=0, "", SUMIFS('Preços coletados'!$F:$F, 'Preços coletados'!$A:$A, Resumo!$B54, 'Preços coletados'!$D:$D, Resumo!F$4))</f>
        <v/>
      </c>
      <c r="G54" s="23" t="str">
        <f>IF(SUMIFS('Preços coletados'!$F:$F, 'Preços coletados'!$A:$A, Resumo!$B54, 'Preços coletados'!$D:$D, Resumo!G$4)=0, "", SUMIFS('Preços coletados'!$F:$F, 'Preços coletados'!$A:$A, Resumo!$B54, 'Preços coletados'!$D:$D, Resumo!G$4))</f>
        <v/>
      </c>
      <c r="H54" s="23" t="str">
        <f>IF(SUMIFS('Preços coletados'!$F:$F, 'Preços coletados'!$A:$A, Resumo!$B54, 'Preços coletados'!$D:$D, Resumo!H$4)=0, "", SUMIFS('Preços coletados'!$F:$F, 'Preços coletados'!$A:$A, Resumo!$B54, 'Preços coletados'!$D:$D, Resumo!H$4))</f>
        <v/>
      </c>
      <c r="I54" s="31" t="str">
        <f>IF(SUMIFS('Preços coletados'!$F:$F, 'Preços coletados'!$A:$A, Resumo!$B54, 'Preços coletados'!$D:$D, Resumo!I$4)=0, "", SUMIFS('Preços coletados'!$F:$F, 'Preços coletados'!$A:$A, Resumo!$B54, 'Preços coletados'!$D:$D, Resumo!I$4))</f>
        <v/>
      </c>
      <c r="J54" s="23" t="str">
        <f>IF(SUMIFS('Preços coletados'!$F:$F, 'Preços coletados'!$A:$A, Resumo!$B54, 'Preços coletados'!$D:$D, Resumo!J$4)=0, "", SUMIFS('Preços coletados'!$F:$F, 'Preços coletados'!$A:$A, Resumo!$B54, 'Preços coletados'!$D:$D, Resumo!J$4))</f>
        <v/>
      </c>
      <c r="K54" s="23" t="str">
        <f>IF(SUMIFS('Preços coletados'!$F:$F, 'Preços coletados'!$A:$A, Resumo!$B54, 'Preços coletados'!$D:$D, Resumo!K$4)=0, "", SUMIFS('Preços coletados'!$F:$F, 'Preços coletados'!$A:$A, Resumo!$B54, 'Preços coletados'!$D:$D, Resumo!K$4))</f>
        <v/>
      </c>
      <c r="L54" s="23" t="str">
        <f>IF(SUMIFS('Preços coletados'!$F:$F, 'Preços coletados'!$A:$A, Resumo!$B54, 'Preços coletados'!$D:$D, Resumo!L$4)=0, "", SUMIFS('Preços coletados'!$F:$F, 'Preços coletados'!$A:$A, Resumo!$B54, 'Preços coletados'!$D:$D, Resumo!L$4))</f>
        <v/>
      </c>
      <c r="M54" s="23" t="str">
        <f>IF(SUMIFS('Preços coletados'!$F:$F, 'Preços coletados'!$A:$A, Resumo!$B54, 'Preços coletados'!$D:$D, Resumo!M$4)=0, "", SUMIFS('Preços coletados'!$F:$F, 'Preços coletados'!$A:$A, Resumo!$B54, 'Preços coletados'!$D:$D, Resumo!M$4))</f>
        <v/>
      </c>
      <c r="N54" s="23" t="str">
        <f>IF(SUMIFS('Preços coletados'!$F:$F, 'Preços coletados'!$A:$A, Resumo!$B54, 'Preços coletados'!$D:$D, Resumo!N$4)=0, "", SUMIFS('Preços coletados'!$F:$F, 'Preços coletados'!$A:$A, Resumo!$B54, 'Preços coletados'!$D:$D, Resumo!N$4))</f>
        <v/>
      </c>
      <c r="O54" s="23" t="str">
        <f>IF(SUMIFS('Preços coletados'!$F:$F, 'Preços coletados'!$A:$A, Resumo!$B54, 'Preços coletados'!$D:$D, Resumo!O$4)=0, "", SUMIFS('Preços coletados'!$F:$F, 'Preços coletados'!$A:$A, Resumo!$B54, 'Preços coletados'!$D:$D, Resumo!O$4))</f>
        <v/>
      </c>
      <c r="P54" s="24"/>
      <c r="Q54" s="25"/>
      <c r="R54" s="25"/>
      <c r="S54" s="25"/>
      <c r="T54" s="26"/>
      <c r="U54" s="27"/>
      <c r="V54" s="27"/>
    </row>
    <row r="55" spans="2:22">
      <c r="B55" s="20"/>
      <c r="C55" s="4"/>
      <c r="D55" s="20"/>
      <c r="E55" s="21"/>
      <c r="F55" s="23" t="str">
        <f>IF(SUMIFS('Preços coletados'!$F:$F, 'Preços coletados'!$A:$A, Resumo!$B55, 'Preços coletados'!$D:$D, Resumo!F$4)=0, "", SUMIFS('Preços coletados'!$F:$F, 'Preços coletados'!$A:$A, Resumo!$B55, 'Preços coletados'!$D:$D, Resumo!F$4))</f>
        <v/>
      </c>
      <c r="G55" s="23" t="str">
        <f>IF(SUMIFS('Preços coletados'!$F:$F, 'Preços coletados'!$A:$A, Resumo!$B55, 'Preços coletados'!$D:$D, Resumo!G$4)=0, "", SUMIFS('Preços coletados'!$F:$F, 'Preços coletados'!$A:$A, Resumo!$B55, 'Preços coletados'!$D:$D, Resumo!G$4))</f>
        <v/>
      </c>
      <c r="H55" s="23" t="str">
        <f>IF(SUMIFS('Preços coletados'!$F:$F, 'Preços coletados'!$A:$A, Resumo!$B55, 'Preços coletados'!$D:$D, Resumo!H$4)=0, "", SUMIFS('Preços coletados'!$F:$F, 'Preços coletados'!$A:$A, Resumo!$B55, 'Preços coletados'!$D:$D, Resumo!H$4))</f>
        <v/>
      </c>
      <c r="I55" s="31" t="str">
        <f>IF(SUMIFS('Preços coletados'!$F:$F, 'Preços coletados'!$A:$A, Resumo!$B55, 'Preços coletados'!$D:$D, Resumo!I$4)=0, "", SUMIFS('Preços coletados'!$F:$F, 'Preços coletados'!$A:$A, Resumo!$B55, 'Preços coletados'!$D:$D, Resumo!I$4))</f>
        <v/>
      </c>
      <c r="J55" s="23" t="str">
        <f>IF(SUMIFS('Preços coletados'!$F:$F, 'Preços coletados'!$A:$A, Resumo!$B55, 'Preços coletados'!$D:$D, Resumo!J$4)=0, "", SUMIFS('Preços coletados'!$F:$F, 'Preços coletados'!$A:$A, Resumo!$B55, 'Preços coletados'!$D:$D, Resumo!J$4))</f>
        <v/>
      </c>
      <c r="K55" s="23" t="str">
        <f>IF(SUMIFS('Preços coletados'!$F:$F, 'Preços coletados'!$A:$A, Resumo!$B55, 'Preços coletados'!$D:$D, Resumo!K$4)=0, "", SUMIFS('Preços coletados'!$F:$F, 'Preços coletados'!$A:$A, Resumo!$B55, 'Preços coletados'!$D:$D, Resumo!K$4))</f>
        <v/>
      </c>
      <c r="L55" s="23" t="str">
        <f>IF(SUMIFS('Preços coletados'!$F:$F, 'Preços coletados'!$A:$A, Resumo!$B55, 'Preços coletados'!$D:$D, Resumo!L$4)=0, "", SUMIFS('Preços coletados'!$F:$F, 'Preços coletados'!$A:$A, Resumo!$B55, 'Preços coletados'!$D:$D, Resumo!L$4))</f>
        <v/>
      </c>
      <c r="M55" s="23" t="str">
        <f>IF(SUMIFS('Preços coletados'!$F:$F, 'Preços coletados'!$A:$A, Resumo!$B55, 'Preços coletados'!$D:$D, Resumo!M$4)=0, "", SUMIFS('Preços coletados'!$F:$F, 'Preços coletados'!$A:$A, Resumo!$B55, 'Preços coletados'!$D:$D, Resumo!M$4))</f>
        <v/>
      </c>
      <c r="N55" s="23" t="str">
        <f>IF(SUMIFS('Preços coletados'!$F:$F, 'Preços coletados'!$A:$A, Resumo!$B55, 'Preços coletados'!$D:$D, Resumo!N$4)=0, "", SUMIFS('Preços coletados'!$F:$F, 'Preços coletados'!$A:$A, Resumo!$B55, 'Preços coletados'!$D:$D, Resumo!N$4))</f>
        <v/>
      </c>
      <c r="O55" s="23" t="str">
        <f>IF(SUMIFS('Preços coletados'!$F:$F, 'Preços coletados'!$A:$A, Resumo!$B55, 'Preços coletados'!$D:$D, Resumo!O$4)=0, "", SUMIFS('Preços coletados'!$F:$F, 'Preços coletados'!$A:$A, Resumo!$B55, 'Preços coletados'!$D:$D, Resumo!O$4))</f>
        <v/>
      </c>
      <c r="P55" s="24"/>
      <c r="Q55" s="25"/>
      <c r="R55" s="25"/>
      <c r="S55" s="25"/>
      <c r="T55" s="26"/>
      <c r="U55" s="27"/>
      <c r="V55" s="27"/>
    </row>
    <row r="56" spans="2:22">
      <c r="B56" s="20"/>
      <c r="C56" s="4"/>
      <c r="D56" s="20"/>
      <c r="E56" s="21"/>
      <c r="F56" s="23" t="str">
        <f>IF(SUMIFS('Preços coletados'!$F:$F, 'Preços coletados'!$A:$A, Resumo!$B56, 'Preços coletados'!$D:$D, Resumo!F$4)=0, "", SUMIFS('Preços coletados'!$F:$F, 'Preços coletados'!$A:$A, Resumo!$B56, 'Preços coletados'!$D:$D, Resumo!F$4))</f>
        <v/>
      </c>
      <c r="G56" s="23" t="str">
        <f>IF(SUMIFS('Preços coletados'!$F:$F, 'Preços coletados'!$A:$A, Resumo!$B56, 'Preços coletados'!$D:$D, Resumo!G$4)=0, "", SUMIFS('Preços coletados'!$F:$F, 'Preços coletados'!$A:$A, Resumo!$B56, 'Preços coletados'!$D:$D, Resumo!G$4))</f>
        <v/>
      </c>
      <c r="H56" s="23" t="str">
        <f>IF(SUMIFS('Preços coletados'!$F:$F, 'Preços coletados'!$A:$A, Resumo!$B56, 'Preços coletados'!$D:$D, Resumo!H$4)=0, "", SUMIFS('Preços coletados'!$F:$F, 'Preços coletados'!$A:$A, Resumo!$B56, 'Preços coletados'!$D:$D, Resumo!H$4))</f>
        <v/>
      </c>
      <c r="I56" s="31" t="str">
        <f>IF(SUMIFS('Preços coletados'!$F:$F, 'Preços coletados'!$A:$A, Resumo!$B56, 'Preços coletados'!$D:$D, Resumo!I$4)=0, "", SUMIFS('Preços coletados'!$F:$F, 'Preços coletados'!$A:$A, Resumo!$B56, 'Preços coletados'!$D:$D, Resumo!I$4))</f>
        <v/>
      </c>
      <c r="J56" s="23" t="str">
        <f>IF(SUMIFS('Preços coletados'!$F:$F, 'Preços coletados'!$A:$A, Resumo!$B56, 'Preços coletados'!$D:$D, Resumo!J$4)=0, "", SUMIFS('Preços coletados'!$F:$F, 'Preços coletados'!$A:$A, Resumo!$B56, 'Preços coletados'!$D:$D, Resumo!J$4))</f>
        <v/>
      </c>
      <c r="K56" s="23" t="str">
        <f>IF(SUMIFS('Preços coletados'!$F:$F, 'Preços coletados'!$A:$A, Resumo!$B56, 'Preços coletados'!$D:$D, Resumo!K$4)=0, "", SUMIFS('Preços coletados'!$F:$F, 'Preços coletados'!$A:$A, Resumo!$B56, 'Preços coletados'!$D:$D, Resumo!K$4))</f>
        <v/>
      </c>
      <c r="L56" s="23" t="str">
        <f>IF(SUMIFS('Preços coletados'!$F:$F, 'Preços coletados'!$A:$A, Resumo!$B56, 'Preços coletados'!$D:$D, Resumo!L$4)=0, "", SUMIFS('Preços coletados'!$F:$F, 'Preços coletados'!$A:$A, Resumo!$B56, 'Preços coletados'!$D:$D, Resumo!L$4))</f>
        <v/>
      </c>
      <c r="M56" s="23" t="str">
        <f>IF(SUMIFS('Preços coletados'!$F:$F, 'Preços coletados'!$A:$A, Resumo!$B56, 'Preços coletados'!$D:$D, Resumo!M$4)=0, "", SUMIFS('Preços coletados'!$F:$F, 'Preços coletados'!$A:$A, Resumo!$B56, 'Preços coletados'!$D:$D, Resumo!M$4))</f>
        <v/>
      </c>
      <c r="N56" s="23" t="str">
        <f>IF(SUMIFS('Preços coletados'!$F:$F, 'Preços coletados'!$A:$A, Resumo!$B56, 'Preços coletados'!$D:$D, Resumo!N$4)=0, "", SUMIFS('Preços coletados'!$F:$F, 'Preços coletados'!$A:$A, Resumo!$B56, 'Preços coletados'!$D:$D, Resumo!N$4))</f>
        <v/>
      </c>
      <c r="O56" s="23" t="str">
        <f>IF(SUMIFS('Preços coletados'!$F:$F, 'Preços coletados'!$A:$A, Resumo!$B56, 'Preços coletados'!$D:$D, Resumo!O$4)=0, "", SUMIFS('Preços coletados'!$F:$F, 'Preços coletados'!$A:$A, Resumo!$B56, 'Preços coletados'!$D:$D, Resumo!O$4))</f>
        <v/>
      </c>
      <c r="P56" s="24"/>
      <c r="Q56" s="25"/>
      <c r="R56" s="25"/>
      <c r="S56" s="25"/>
      <c r="T56" s="26"/>
      <c r="U56" s="27"/>
      <c r="V56" s="27"/>
    </row>
    <row r="57" spans="2:22">
      <c r="B57" s="20"/>
      <c r="C57" s="4"/>
      <c r="D57" s="20"/>
      <c r="E57" s="21"/>
      <c r="F57" s="23" t="str">
        <f>IF(SUMIFS('Preços coletados'!$F:$F, 'Preços coletados'!$A:$A, Resumo!$B57, 'Preços coletados'!$D:$D, Resumo!F$4)=0, "", SUMIFS('Preços coletados'!$F:$F, 'Preços coletados'!$A:$A, Resumo!$B57, 'Preços coletados'!$D:$D, Resumo!F$4))</f>
        <v/>
      </c>
      <c r="G57" s="23" t="str">
        <f>IF(SUMIFS('Preços coletados'!$F:$F, 'Preços coletados'!$A:$A, Resumo!$B57, 'Preços coletados'!$D:$D, Resumo!G$4)=0, "", SUMIFS('Preços coletados'!$F:$F, 'Preços coletados'!$A:$A, Resumo!$B57, 'Preços coletados'!$D:$D, Resumo!G$4))</f>
        <v/>
      </c>
      <c r="H57" s="23" t="str">
        <f>IF(SUMIFS('Preços coletados'!$F:$F, 'Preços coletados'!$A:$A, Resumo!$B57, 'Preços coletados'!$D:$D, Resumo!H$4)=0, "", SUMIFS('Preços coletados'!$F:$F, 'Preços coletados'!$A:$A, Resumo!$B57, 'Preços coletados'!$D:$D, Resumo!H$4))</f>
        <v/>
      </c>
      <c r="I57" s="31" t="str">
        <f>IF(SUMIFS('Preços coletados'!$F:$F, 'Preços coletados'!$A:$A, Resumo!$B57, 'Preços coletados'!$D:$D, Resumo!I$4)=0, "", SUMIFS('Preços coletados'!$F:$F, 'Preços coletados'!$A:$A, Resumo!$B57, 'Preços coletados'!$D:$D, Resumo!I$4))</f>
        <v/>
      </c>
      <c r="J57" s="23" t="str">
        <f>IF(SUMIFS('Preços coletados'!$F:$F, 'Preços coletados'!$A:$A, Resumo!$B57, 'Preços coletados'!$D:$D, Resumo!J$4)=0, "", SUMIFS('Preços coletados'!$F:$F, 'Preços coletados'!$A:$A, Resumo!$B57, 'Preços coletados'!$D:$D, Resumo!J$4))</f>
        <v/>
      </c>
      <c r="K57" s="23" t="str">
        <f>IF(SUMIFS('Preços coletados'!$F:$F, 'Preços coletados'!$A:$A, Resumo!$B57, 'Preços coletados'!$D:$D, Resumo!K$4)=0, "", SUMIFS('Preços coletados'!$F:$F, 'Preços coletados'!$A:$A, Resumo!$B57, 'Preços coletados'!$D:$D, Resumo!K$4))</f>
        <v/>
      </c>
      <c r="L57" s="23" t="str">
        <f>IF(SUMIFS('Preços coletados'!$F:$F, 'Preços coletados'!$A:$A, Resumo!$B57, 'Preços coletados'!$D:$D, Resumo!L$4)=0, "", SUMIFS('Preços coletados'!$F:$F, 'Preços coletados'!$A:$A, Resumo!$B57, 'Preços coletados'!$D:$D, Resumo!L$4))</f>
        <v/>
      </c>
      <c r="M57" s="23" t="str">
        <f>IF(SUMIFS('Preços coletados'!$F:$F, 'Preços coletados'!$A:$A, Resumo!$B57, 'Preços coletados'!$D:$D, Resumo!M$4)=0, "", SUMIFS('Preços coletados'!$F:$F, 'Preços coletados'!$A:$A, Resumo!$B57, 'Preços coletados'!$D:$D, Resumo!M$4))</f>
        <v/>
      </c>
      <c r="N57" s="23" t="str">
        <f>IF(SUMIFS('Preços coletados'!$F:$F, 'Preços coletados'!$A:$A, Resumo!$B57, 'Preços coletados'!$D:$D, Resumo!N$4)=0, "", SUMIFS('Preços coletados'!$F:$F, 'Preços coletados'!$A:$A, Resumo!$B57, 'Preços coletados'!$D:$D, Resumo!N$4))</f>
        <v/>
      </c>
      <c r="O57" s="23" t="str">
        <f>IF(SUMIFS('Preços coletados'!$F:$F, 'Preços coletados'!$A:$A, Resumo!$B57, 'Preços coletados'!$D:$D, Resumo!O$4)=0, "", SUMIFS('Preços coletados'!$F:$F, 'Preços coletados'!$A:$A, Resumo!$B57, 'Preços coletados'!$D:$D, Resumo!O$4))</f>
        <v/>
      </c>
      <c r="P57" s="24"/>
      <c r="Q57" s="25"/>
      <c r="R57" s="25"/>
      <c r="S57" s="25"/>
      <c r="T57" s="26"/>
      <c r="U57" s="27"/>
      <c r="V57" s="27"/>
    </row>
  </sheetData>
  <mergeCells count="23">
    <mergeCell ref="B2:C2"/>
    <mergeCell ref="Q2:T2"/>
    <mergeCell ref="U2:V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U4:V4"/>
    <mergeCell ref="O4:O5"/>
    <mergeCell ref="P4:P5"/>
    <mergeCell ref="Q4:Q5"/>
    <mergeCell ref="R4:R5"/>
    <mergeCell ref="S4:S5"/>
  </mergeCells>
  <conditionalFormatting sqref="P6:P57">
    <cfRule type="expression" dxfId="89" priority="2">
      <formula>AND(T6&lt;=0.25, ISNUMBER(T6))</formula>
    </cfRule>
  </conditionalFormatting>
  <conditionalFormatting sqref="Q6:Q57">
    <cfRule type="expression" dxfId="88" priority="3">
      <formula>AND(T6&gt;0.25, ISNUMBER(T6))</formula>
    </cfRule>
  </conditionalFormatting>
  <pageMargins left="0.51180555555555596" right="0.51180555555555596" top="0.78749999999999998" bottom="0.78749999999999998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0066FF"/>
    <pageSetUpPr fitToPage="1"/>
  </sheetPr>
  <dimension ref="A1:AML365"/>
  <sheetViews>
    <sheetView showGridLines="0" zoomScale="91" zoomScaleNormal="91" workbookViewId="0">
      <pane ySplit="1" topLeftCell="A2" activePane="bottomLeft" state="frozen"/>
      <selection pane="bottomLeft" activeCell="K4" sqref="K4"/>
    </sheetView>
  </sheetViews>
  <sheetFormatPr defaultColWidth="9.140625" defaultRowHeight="15" customHeight="1"/>
  <cols>
    <col min="1" max="1" width="7.42578125" style="5" customWidth="1"/>
    <col min="2" max="2" width="54.28515625" style="66" customWidth="1"/>
    <col min="3" max="3" width="22.85546875" style="58" customWidth="1"/>
    <col min="4" max="4" width="15.7109375" style="5" customWidth="1"/>
    <col min="5" max="5" width="26.42578125" style="58" customWidth="1"/>
    <col min="6" max="6" width="16.42578125" style="64" customWidth="1"/>
    <col min="7" max="7" width="27.5703125" style="58" customWidth="1"/>
    <col min="8" max="8" width="47.7109375" style="61" customWidth="1"/>
    <col min="9" max="1023" width="9.140625" style="3"/>
  </cols>
  <sheetData>
    <row r="1" spans="1:1026" s="36" customFormat="1" ht="25.5" customHeight="1">
      <c r="A1" s="32" t="s">
        <v>14</v>
      </c>
      <c r="B1" s="33" t="s">
        <v>15</v>
      </c>
      <c r="C1" s="33" t="s">
        <v>69</v>
      </c>
      <c r="D1" s="33" t="s">
        <v>70</v>
      </c>
      <c r="E1" s="33" t="s">
        <v>71</v>
      </c>
      <c r="F1" s="34" t="s">
        <v>72</v>
      </c>
      <c r="G1" s="33" t="s">
        <v>73</v>
      </c>
      <c r="H1" s="35" t="s">
        <v>74</v>
      </c>
      <c r="AMJ1"/>
      <c r="AMK1"/>
      <c r="AML1"/>
    </row>
    <row r="2" spans="1:1026" s="37" customFormat="1" ht="21.75" customHeight="1">
      <c r="A2" s="2">
        <v>1</v>
      </c>
      <c r="B2" s="82" t="str">
        <f>IFERROR(VLOOKUP(A2, Resumo!B:C, 2, FALSE()), "")</f>
        <v xml:space="preserve">Fornecimento e/ou instalação de divisórias e portas nobres:  </v>
      </c>
      <c r="C2" s="83"/>
      <c r="D2" s="83"/>
      <c r="E2" s="83"/>
      <c r="F2" s="83"/>
      <c r="G2" s="83"/>
      <c r="H2" s="84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  <c r="JQ2" s="36"/>
      <c r="JR2" s="36"/>
      <c r="JS2" s="36"/>
      <c r="JT2" s="36"/>
      <c r="JU2" s="36"/>
      <c r="JV2" s="36"/>
      <c r="JW2" s="36"/>
      <c r="JX2" s="36"/>
      <c r="JY2" s="36"/>
      <c r="JZ2" s="36"/>
      <c r="KA2" s="36"/>
      <c r="KB2" s="36"/>
      <c r="KC2" s="36"/>
      <c r="KD2" s="36"/>
      <c r="KE2" s="36"/>
      <c r="KF2" s="36"/>
      <c r="KG2" s="36"/>
      <c r="KH2" s="36"/>
      <c r="KI2" s="36"/>
      <c r="KJ2" s="36"/>
      <c r="KK2" s="36"/>
      <c r="KL2" s="36"/>
      <c r="KM2" s="36"/>
      <c r="KN2" s="36"/>
      <c r="KO2" s="36"/>
      <c r="KP2" s="36"/>
      <c r="KQ2" s="36"/>
      <c r="KR2" s="36"/>
      <c r="KS2" s="36"/>
      <c r="KT2" s="36"/>
      <c r="KU2" s="36"/>
      <c r="KV2" s="36"/>
      <c r="KW2" s="36"/>
      <c r="KX2" s="36"/>
      <c r="KY2" s="36"/>
      <c r="KZ2" s="36"/>
      <c r="LA2" s="36"/>
      <c r="LB2" s="36"/>
      <c r="LC2" s="36"/>
      <c r="LD2" s="36"/>
      <c r="LE2" s="36"/>
      <c r="LF2" s="36"/>
      <c r="LG2" s="36"/>
      <c r="LH2" s="36"/>
      <c r="LI2" s="36"/>
      <c r="LJ2" s="36"/>
      <c r="LK2" s="36"/>
      <c r="LL2" s="36"/>
      <c r="LM2" s="36"/>
      <c r="LN2" s="36"/>
      <c r="LO2" s="36"/>
      <c r="LP2" s="36"/>
      <c r="LQ2" s="36"/>
      <c r="LR2" s="36"/>
      <c r="LS2" s="36"/>
      <c r="LT2" s="36"/>
      <c r="LU2" s="36"/>
      <c r="LV2" s="36"/>
      <c r="LW2" s="36"/>
      <c r="LX2" s="36"/>
      <c r="LY2" s="36"/>
      <c r="LZ2" s="36"/>
      <c r="MA2" s="36"/>
      <c r="MB2" s="36"/>
      <c r="MC2" s="36"/>
      <c r="MD2" s="36"/>
      <c r="ME2" s="36"/>
      <c r="MF2" s="36"/>
      <c r="MG2" s="36"/>
      <c r="MH2" s="36"/>
      <c r="MI2" s="36"/>
      <c r="MJ2" s="36"/>
      <c r="MK2" s="36"/>
      <c r="ML2" s="36"/>
      <c r="MM2" s="36"/>
      <c r="MN2" s="36"/>
      <c r="MO2" s="36"/>
      <c r="MP2" s="36"/>
      <c r="MQ2" s="36"/>
      <c r="MR2" s="36"/>
      <c r="MS2" s="36"/>
      <c r="MT2" s="36"/>
      <c r="MU2" s="36"/>
      <c r="MV2" s="36"/>
      <c r="MW2" s="36"/>
      <c r="MX2" s="36"/>
      <c r="MY2" s="36"/>
      <c r="MZ2" s="36"/>
      <c r="NA2" s="36"/>
      <c r="NB2" s="36"/>
      <c r="NC2" s="36"/>
      <c r="ND2" s="36"/>
      <c r="NE2" s="36"/>
      <c r="NF2" s="36"/>
      <c r="NG2" s="36"/>
      <c r="NH2" s="36"/>
      <c r="NI2" s="36"/>
      <c r="NJ2" s="36"/>
      <c r="NK2" s="36"/>
      <c r="NL2" s="36"/>
      <c r="NM2" s="36"/>
      <c r="NN2" s="36"/>
      <c r="NO2" s="36"/>
      <c r="NP2" s="36"/>
      <c r="NQ2" s="36"/>
      <c r="NR2" s="36"/>
      <c r="NS2" s="36"/>
      <c r="NT2" s="36"/>
      <c r="NU2" s="36"/>
      <c r="NV2" s="36"/>
      <c r="NW2" s="36"/>
      <c r="NX2" s="36"/>
      <c r="NY2" s="36"/>
      <c r="NZ2" s="36"/>
      <c r="OA2" s="36"/>
      <c r="OB2" s="36"/>
      <c r="OC2" s="36"/>
      <c r="OD2" s="36"/>
      <c r="OE2" s="36"/>
      <c r="OF2" s="36"/>
      <c r="OG2" s="36"/>
      <c r="OH2" s="36"/>
      <c r="OI2" s="36"/>
      <c r="OJ2" s="36"/>
      <c r="OK2" s="36"/>
      <c r="OL2" s="36"/>
      <c r="OM2" s="36"/>
      <c r="ON2" s="36"/>
      <c r="OO2" s="36"/>
      <c r="OP2" s="36"/>
      <c r="OQ2" s="36"/>
      <c r="OR2" s="36"/>
      <c r="OS2" s="36"/>
      <c r="OT2" s="36"/>
      <c r="OU2" s="36"/>
      <c r="OV2" s="36"/>
      <c r="OW2" s="36"/>
      <c r="OX2" s="36"/>
      <c r="OY2" s="36"/>
      <c r="OZ2" s="36"/>
      <c r="PA2" s="36"/>
      <c r="PB2" s="36"/>
      <c r="PC2" s="36"/>
      <c r="PD2" s="36"/>
      <c r="PE2" s="36"/>
      <c r="PF2" s="36"/>
      <c r="PG2" s="36"/>
      <c r="PH2" s="36"/>
      <c r="PI2" s="36"/>
      <c r="PJ2" s="36"/>
      <c r="PK2" s="36"/>
      <c r="PL2" s="36"/>
      <c r="PM2" s="36"/>
      <c r="PN2" s="36"/>
      <c r="PO2" s="36"/>
      <c r="PP2" s="36"/>
      <c r="PQ2" s="36"/>
      <c r="PR2" s="36"/>
      <c r="PS2" s="36"/>
      <c r="PT2" s="36"/>
      <c r="PU2" s="36"/>
      <c r="PV2" s="36"/>
      <c r="PW2" s="36"/>
      <c r="PX2" s="36"/>
      <c r="PY2" s="36"/>
      <c r="PZ2" s="36"/>
      <c r="QA2" s="36"/>
      <c r="QB2" s="36"/>
      <c r="QC2" s="36"/>
      <c r="QD2" s="36"/>
      <c r="QE2" s="36"/>
      <c r="QF2" s="36"/>
      <c r="QG2" s="36"/>
      <c r="QH2" s="36"/>
      <c r="QI2" s="36"/>
      <c r="QJ2" s="36"/>
      <c r="QK2" s="36"/>
      <c r="QL2" s="36"/>
      <c r="QM2" s="36"/>
      <c r="QN2" s="36"/>
      <c r="QO2" s="36"/>
      <c r="QP2" s="36"/>
      <c r="QQ2" s="36"/>
      <c r="QR2" s="36"/>
      <c r="QS2" s="36"/>
      <c r="QT2" s="36"/>
      <c r="QU2" s="36"/>
      <c r="QV2" s="36"/>
      <c r="QW2" s="36"/>
      <c r="QX2" s="36"/>
      <c r="QY2" s="36"/>
      <c r="QZ2" s="36"/>
      <c r="RA2" s="36"/>
      <c r="RB2" s="36"/>
      <c r="RC2" s="36"/>
      <c r="RD2" s="36"/>
      <c r="RE2" s="36"/>
      <c r="RF2" s="36"/>
      <c r="RG2" s="36"/>
      <c r="RH2" s="36"/>
      <c r="RI2" s="36"/>
      <c r="RJ2" s="36"/>
      <c r="RK2" s="36"/>
      <c r="RL2" s="36"/>
      <c r="RM2" s="36"/>
      <c r="RN2" s="36"/>
      <c r="RO2" s="36"/>
      <c r="RP2" s="36"/>
      <c r="RQ2" s="36"/>
      <c r="RR2" s="36"/>
      <c r="RS2" s="36"/>
      <c r="RT2" s="36"/>
      <c r="RU2" s="36"/>
      <c r="RV2" s="36"/>
      <c r="RW2" s="36"/>
      <c r="RX2" s="36"/>
      <c r="RY2" s="36"/>
      <c r="RZ2" s="36"/>
      <c r="SA2" s="36"/>
      <c r="SB2" s="36"/>
      <c r="SC2" s="36"/>
      <c r="SD2" s="36"/>
      <c r="SE2" s="36"/>
      <c r="SF2" s="36"/>
      <c r="SG2" s="36"/>
      <c r="SH2" s="36"/>
      <c r="SI2" s="36"/>
      <c r="SJ2" s="36"/>
      <c r="SK2" s="36"/>
      <c r="SL2" s="36"/>
      <c r="SM2" s="36"/>
      <c r="SN2" s="36"/>
      <c r="SO2" s="36"/>
      <c r="SP2" s="36"/>
      <c r="SQ2" s="36"/>
      <c r="SR2" s="36"/>
      <c r="SS2" s="36"/>
      <c r="ST2" s="36"/>
      <c r="SU2" s="36"/>
      <c r="SV2" s="36"/>
      <c r="SW2" s="36"/>
      <c r="SX2" s="36"/>
      <c r="SY2" s="36"/>
      <c r="SZ2" s="36"/>
      <c r="TA2" s="36"/>
      <c r="TB2" s="36"/>
      <c r="TC2" s="36"/>
      <c r="TD2" s="36"/>
      <c r="TE2" s="36"/>
      <c r="TF2" s="36"/>
      <c r="TG2" s="36"/>
      <c r="TH2" s="36"/>
      <c r="TI2" s="36"/>
      <c r="TJ2" s="36"/>
      <c r="TK2" s="36"/>
      <c r="TL2" s="36"/>
      <c r="TM2" s="36"/>
      <c r="TN2" s="36"/>
      <c r="TO2" s="36"/>
      <c r="TP2" s="36"/>
      <c r="TQ2" s="36"/>
      <c r="TR2" s="36"/>
      <c r="TS2" s="36"/>
      <c r="TT2" s="36"/>
      <c r="TU2" s="36"/>
      <c r="TV2" s="36"/>
      <c r="TW2" s="36"/>
      <c r="TX2" s="36"/>
      <c r="TY2" s="36"/>
      <c r="TZ2" s="36"/>
      <c r="UA2" s="36"/>
      <c r="UB2" s="36"/>
      <c r="UC2" s="36"/>
      <c r="UD2" s="36"/>
      <c r="UE2" s="36"/>
      <c r="UF2" s="36"/>
      <c r="UG2" s="36"/>
      <c r="UH2" s="36"/>
      <c r="UI2" s="36"/>
      <c r="UJ2" s="36"/>
      <c r="UK2" s="36"/>
      <c r="UL2" s="36"/>
      <c r="UM2" s="36"/>
      <c r="UN2" s="36"/>
      <c r="UO2" s="36"/>
      <c r="UP2" s="36"/>
      <c r="UQ2" s="36"/>
      <c r="UR2" s="36"/>
      <c r="US2" s="36"/>
      <c r="UT2" s="36"/>
      <c r="UU2" s="36"/>
      <c r="UV2" s="36"/>
      <c r="UW2" s="36"/>
      <c r="UX2" s="36"/>
      <c r="UY2" s="36"/>
      <c r="UZ2" s="36"/>
      <c r="VA2" s="36"/>
      <c r="VB2" s="36"/>
      <c r="VC2" s="36"/>
      <c r="VD2" s="36"/>
      <c r="VE2" s="36"/>
      <c r="VF2" s="36"/>
      <c r="VG2" s="36"/>
      <c r="VH2" s="36"/>
      <c r="VI2" s="36"/>
      <c r="VJ2" s="36"/>
      <c r="VK2" s="36"/>
      <c r="VL2" s="36"/>
      <c r="VM2" s="36"/>
      <c r="VN2" s="36"/>
      <c r="VO2" s="36"/>
      <c r="VP2" s="36"/>
      <c r="VQ2" s="36"/>
      <c r="VR2" s="36"/>
      <c r="VS2" s="36"/>
      <c r="VT2" s="36"/>
      <c r="VU2" s="36"/>
      <c r="VV2" s="36"/>
      <c r="VW2" s="36"/>
      <c r="VX2" s="36"/>
      <c r="VY2" s="36"/>
      <c r="VZ2" s="36"/>
      <c r="WA2" s="36"/>
      <c r="WB2" s="36"/>
      <c r="WC2" s="36"/>
      <c r="WD2" s="36"/>
      <c r="WE2" s="36"/>
      <c r="WF2" s="36"/>
      <c r="WG2" s="36"/>
      <c r="WH2" s="36"/>
      <c r="WI2" s="36"/>
      <c r="WJ2" s="36"/>
      <c r="WK2" s="36"/>
      <c r="WL2" s="36"/>
      <c r="WM2" s="36"/>
      <c r="WN2" s="36"/>
      <c r="WO2" s="36"/>
      <c r="WP2" s="36"/>
      <c r="WQ2" s="36"/>
      <c r="WR2" s="36"/>
      <c r="WS2" s="36"/>
      <c r="WT2" s="36"/>
      <c r="WU2" s="36"/>
      <c r="WV2" s="36"/>
      <c r="WW2" s="36"/>
      <c r="WX2" s="36"/>
      <c r="WY2" s="36"/>
      <c r="WZ2" s="36"/>
      <c r="XA2" s="36"/>
      <c r="XB2" s="36"/>
      <c r="XC2" s="36"/>
      <c r="XD2" s="36"/>
      <c r="XE2" s="36"/>
      <c r="XF2" s="36"/>
      <c r="XG2" s="36"/>
      <c r="XH2" s="36"/>
      <c r="XI2" s="36"/>
      <c r="XJ2" s="36"/>
      <c r="XK2" s="36"/>
      <c r="XL2" s="36"/>
      <c r="XM2" s="36"/>
      <c r="XN2" s="36"/>
      <c r="XO2" s="36"/>
      <c r="XP2" s="36"/>
      <c r="XQ2" s="36"/>
      <c r="XR2" s="36"/>
      <c r="XS2" s="36"/>
      <c r="XT2" s="36"/>
      <c r="XU2" s="36"/>
      <c r="XV2" s="36"/>
      <c r="XW2" s="36"/>
      <c r="XX2" s="36"/>
      <c r="XY2" s="36"/>
      <c r="XZ2" s="36"/>
      <c r="YA2" s="36"/>
      <c r="YB2" s="36"/>
      <c r="YC2" s="36"/>
      <c r="YD2" s="36"/>
      <c r="YE2" s="36"/>
      <c r="YF2" s="36"/>
      <c r="YG2" s="36"/>
      <c r="YH2" s="36"/>
      <c r="YI2" s="36"/>
      <c r="YJ2" s="36"/>
      <c r="YK2" s="36"/>
      <c r="YL2" s="36"/>
      <c r="YM2" s="36"/>
      <c r="YN2" s="36"/>
      <c r="YO2" s="36"/>
      <c r="YP2" s="36"/>
      <c r="YQ2" s="36"/>
      <c r="YR2" s="36"/>
      <c r="YS2" s="36"/>
      <c r="YT2" s="36"/>
      <c r="YU2" s="36"/>
      <c r="YV2" s="36"/>
      <c r="YW2" s="36"/>
      <c r="YX2" s="36"/>
      <c r="YY2" s="36"/>
      <c r="YZ2" s="36"/>
      <c r="ZA2" s="36"/>
      <c r="ZB2" s="36"/>
      <c r="ZC2" s="36"/>
      <c r="ZD2" s="36"/>
      <c r="ZE2" s="36"/>
      <c r="ZF2" s="36"/>
      <c r="ZG2" s="36"/>
      <c r="ZH2" s="36"/>
      <c r="ZI2" s="36"/>
      <c r="ZJ2" s="36"/>
      <c r="ZK2" s="36"/>
      <c r="ZL2" s="36"/>
      <c r="ZM2" s="36"/>
      <c r="ZN2" s="36"/>
      <c r="ZO2" s="36"/>
      <c r="ZP2" s="36"/>
      <c r="ZQ2" s="36"/>
      <c r="ZR2" s="36"/>
      <c r="ZS2" s="36"/>
      <c r="ZT2" s="36"/>
      <c r="ZU2" s="36"/>
      <c r="ZV2" s="36"/>
      <c r="ZW2" s="36"/>
      <c r="ZX2" s="36"/>
      <c r="ZY2" s="36"/>
      <c r="ZZ2" s="36"/>
      <c r="AAA2" s="36"/>
      <c r="AAB2" s="36"/>
      <c r="AAC2" s="36"/>
      <c r="AAD2" s="36"/>
      <c r="AAE2" s="36"/>
      <c r="AAF2" s="36"/>
      <c r="AAG2" s="36"/>
      <c r="AAH2" s="36"/>
      <c r="AAI2" s="36"/>
      <c r="AAJ2" s="36"/>
      <c r="AAK2" s="36"/>
      <c r="AAL2" s="36"/>
      <c r="AAM2" s="36"/>
      <c r="AAN2" s="36"/>
      <c r="AAO2" s="36"/>
      <c r="AAP2" s="36"/>
      <c r="AAQ2" s="36"/>
      <c r="AAR2" s="36"/>
      <c r="AAS2" s="36"/>
      <c r="AAT2" s="36"/>
      <c r="AAU2" s="36"/>
      <c r="AAV2" s="36"/>
      <c r="AAW2" s="36"/>
      <c r="AAX2" s="36"/>
      <c r="AAY2" s="36"/>
      <c r="AAZ2" s="36"/>
      <c r="ABA2" s="36"/>
      <c r="ABB2" s="36"/>
      <c r="ABC2" s="36"/>
      <c r="ABD2" s="36"/>
      <c r="ABE2" s="36"/>
      <c r="ABF2" s="36"/>
      <c r="ABG2" s="36"/>
      <c r="ABH2" s="36"/>
      <c r="ABI2" s="36"/>
      <c r="ABJ2" s="36"/>
      <c r="ABK2" s="36"/>
      <c r="ABL2" s="36"/>
      <c r="ABM2" s="36"/>
      <c r="ABN2" s="36"/>
      <c r="ABO2" s="36"/>
      <c r="ABP2" s="36"/>
      <c r="ABQ2" s="36"/>
      <c r="ABR2" s="36"/>
      <c r="ABS2" s="36"/>
      <c r="ABT2" s="36"/>
      <c r="ABU2" s="36"/>
      <c r="ABV2" s="36"/>
      <c r="ABW2" s="36"/>
      <c r="ABX2" s="36"/>
      <c r="ABY2" s="36"/>
      <c r="ABZ2" s="36"/>
      <c r="ACA2" s="36"/>
      <c r="ACB2" s="36"/>
      <c r="ACC2" s="36"/>
      <c r="ACD2" s="36"/>
      <c r="ACE2" s="36"/>
      <c r="ACF2" s="36"/>
      <c r="ACG2" s="36"/>
      <c r="ACH2" s="36"/>
      <c r="ACI2" s="36"/>
      <c r="ACJ2" s="36"/>
      <c r="ACK2" s="36"/>
      <c r="ACL2" s="36"/>
      <c r="ACM2" s="36"/>
      <c r="ACN2" s="36"/>
      <c r="ACO2" s="36"/>
      <c r="ACP2" s="36"/>
      <c r="ACQ2" s="36"/>
      <c r="ACR2" s="36"/>
      <c r="ACS2" s="36"/>
      <c r="ACT2" s="36"/>
      <c r="ACU2" s="36"/>
      <c r="ACV2" s="36"/>
      <c r="ACW2" s="36"/>
      <c r="ACX2" s="36"/>
      <c r="ACY2" s="36"/>
      <c r="ACZ2" s="36"/>
      <c r="ADA2" s="36"/>
      <c r="ADB2" s="36"/>
      <c r="ADC2" s="36"/>
      <c r="ADD2" s="36"/>
      <c r="ADE2" s="36"/>
      <c r="ADF2" s="36"/>
      <c r="ADG2" s="36"/>
      <c r="ADH2" s="36"/>
      <c r="ADI2" s="36"/>
      <c r="ADJ2" s="36"/>
      <c r="ADK2" s="36"/>
      <c r="ADL2" s="36"/>
      <c r="ADM2" s="36"/>
      <c r="ADN2" s="36"/>
      <c r="ADO2" s="36"/>
      <c r="ADP2" s="36"/>
      <c r="ADQ2" s="36"/>
      <c r="ADR2" s="36"/>
      <c r="ADS2" s="36"/>
      <c r="ADT2" s="36"/>
      <c r="ADU2" s="36"/>
      <c r="ADV2" s="36"/>
      <c r="ADW2" s="36"/>
      <c r="ADX2" s="36"/>
      <c r="ADY2" s="36"/>
      <c r="ADZ2" s="36"/>
      <c r="AEA2" s="36"/>
      <c r="AEB2" s="36"/>
      <c r="AEC2" s="36"/>
      <c r="AED2" s="36"/>
      <c r="AEE2" s="36"/>
      <c r="AEF2" s="36"/>
      <c r="AEG2" s="36"/>
      <c r="AEH2" s="36"/>
      <c r="AEI2" s="36"/>
      <c r="AEJ2" s="36"/>
      <c r="AEK2" s="36"/>
      <c r="AEL2" s="36"/>
      <c r="AEM2" s="36"/>
      <c r="AEN2" s="36"/>
      <c r="AEO2" s="36"/>
      <c r="AEP2" s="36"/>
      <c r="AEQ2" s="36"/>
      <c r="AER2" s="36"/>
      <c r="AES2" s="36"/>
      <c r="AET2" s="36"/>
      <c r="AEU2" s="36"/>
      <c r="AEV2" s="36"/>
      <c r="AEW2" s="36"/>
      <c r="AEX2" s="36"/>
      <c r="AEY2" s="36"/>
      <c r="AEZ2" s="36"/>
      <c r="AFA2" s="36"/>
      <c r="AFB2" s="36"/>
      <c r="AFC2" s="36"/>
      <c r="AFD2" s="36"/>
      <c r="AFE2" s="36"/>
      <c r="AFF2" s="36"/>
      <c r="AFG2" s="36"/>
      <c r="AFH2" s="36"/>
      <c r="AFI2" s="36"/>
      <c r="AFJ2" s="36"/>
      <c r="AFK2" s="36"/>
      <c r="AFL2" s="36"/>
      <c r="AFM2" s="36"/>
      <c r="AFN2" s="36"/>
      <c r="AFO2" s="36"/>
      <c r="AFP2" s="36"/>
      <c r="AFQ2" s="36"/>
      <c r="AFR2" s="36"/>
      <c r="AFS2" s="36"/>
      <c r="AFT2" s="36"/>
      <c r="AFU2" s="36"/>
      <c r="AFV2" s="36"/>
      <c r="AFW2" s="36"/>
      <c r="AFX2" s="36"/>
      <c r="AFY2" s="36"/>
      <c r="AFZ2" s="36"/>
      <c r="AGA2" s="36"/>
      <c r="AGB2" s="36"/>
      <c r="AGC2" s="36"/>
      <c r="AGD2" s="36"/>
      <c r="AGE2" s="36"/>
      <c r="AGF2" s="36"/>
      <c r="AGG2" s="36"/>
      <c r="AGH2" s="36"/>
      <c r="AGI2" s="36"/>
      <c r="AGJ2" s="36"/>
      <c r="AGK2" s="36"/>
      <c r="AGL2" s="36"/>
      <c r="AGM2" s="36"/>
      <c r="AGN2" s="36"/>
      <c r="AGO2" s="36"/>
      <c r="AGP2" s="36"/>
      <c r="AGQ2" s="36"/>
      <c r="AGR2" s="36"/>
      <c r="AGS2" s="36"/>
      <c r="AGT2" s="36"/>
      <c r="AGU2" s="36"/>
      <c r="AGV2" s="36"/>
      <c r="AGW2" s="36"/>
      <c r="AGX2" s="36"/>
      <c r="AGY2" s="36"/>
      <c r="AGZ2" s="36"/>
      <c r="AHA2" s="36"/>
      <c r="AHB2" s="36"/>
      <c r="AHC2" s="36"/>
      <c r="AHD2" s="36"/>
      <c r="AHE2" s="36"/>
      <c r="AHF2" s="36"/>
      <c r="AHG2" s="36"/>
      <c r="AHH2" s="36"/>
      <c r="AHI2" s="36"/>
      <c r="AHJ2" s="36"/>
      <c r="AHK2" s="36"/>
      <c r="AHL2" s="36"/>
      <c r="AHM2" s="36"/>
      <c r="AHN2" s="36"/>
      <c r="AHO2" s="36"/>
      <c r="AHP2" s="36"/>
      <c r="AHQ2" s="36"/>
      <c r="AHR2" s="36"/>
      <c r="AHS2" s="36"/>
      <c r="AHT2" s="36"/>
      <c r="AHU2" s="36"/>
      <c r="AHV2" s="36"/>
      <c r="AHW2" s="36"/>
      <c r="AHX2" s="36"/>
      <c r="AHY2" s="36"/>
      <c r="AHZ2" s="36"/>
      <c r="AIA2" s="36"/>
      <c r="AIB2" s="36"/>
      <c r="AIC2" s="36"/>
      <c r="AID2" s="36"/>
      <c r="AIE2" s="36"/>
      <c r="AIF2" s="36"/>
      <c r="AIG2" s="36"/>
      <c r="AIH2" s="36"/>
      <c r="AII2" s="36"/>
      <c r="AIJ2" s="36"/>
      <c r="AIK2" s="36"/>
      <c r="AIL2" s="36"/>
      <c r="AIM2" s="36"/>
      <c r="AIN2" s="36"/>
      <c r="AIO2" s="36"/>
      <c r="AIP2" s="36"/>
      <c r="AIQ2" s="36"/>
      <c r="AIR2" s="36"/>
      <c r="AIS2" s="36"/>
      <c r="AIT2" s="36"/>
      <c r="AIU2" s="36"/>
      <c r="AIV2" s="36"/>
      <c r="AIW2" s="36"/>
      <c r="AIX2" s="36"/>
      <c r="AIY2" s="36"/>
      <c r="AIZ2" s="36"/>
      <c r="AJA2" s="36"/>
      <c r="AJB2" s="36"/>
      <c r="AJC2" s="36"/>
      <c r="AJD2" s="36"/>
      <c r="AJE2" s="36"/>
      <c r="AJF2" s="36"/>
      <c r="AJG2" s="36"/>
      <c r="AJH2" s="36"/>
      <c r="AJI2" s="36"/>
      <c r="AJJ2" s="36"/>
      <c r="AJK2" s="36"/>
      <c r="AJL2" s="36"/>
      <c r="AJM2" s="36"/>
      <c r="AJN2" s="36"/>
      <c r="AJO2" s="36"/>
      <c r="AJP2" s="36"/>
      <c r="AJQ2" s="36"/>
      <c r="AJR2" s="36"/>
      <c r="AJS2" s="36"/>
      <c r="AJT2" s="36"/>
      <c r="AJU2" s="36"/>
      <c r="AJV2" s="36"/>
      <c r="AJW2" s="36"/>
      <c r="AJX2" s="36"/>
      <c r="AJY2" s="36"/>
      <c r="AJZ2" s="36"/>
      <c r="AKA2" s="36"/>
      <c r="AKB2" s="36"/>
      <c r="AKC2" s="36"/>
      <c r="AKD2" s="36"/>
      <c r="AKE2" s="36"/>
      <c r="AKF2" s="36"/>
      <c r="AKG2" s="36"/>
      <c r="AKH2" s="36"/>
      <c r="AKI2" s="36"/>
      <c r="AKJ2" s="36"/>
      <c r="AKK2" s="36"/>
      <c r="AKL2" s="36"/>
      <c r="AKM2" s="36"/>
      <c r="AKN2" s="36"/>
      <c r="AKO2" s="36"/>
      <c r="AKP2" s="36"/>
      <c r="AKQ2" s="36"/>
      <c r="AKR2" s="36"/>
      <c r="AKS2" s="36"/>
      <c r="AKT2" s="36"/>
      <c r="AKU2" s="36"/>
      <c r="AKV2" s="36"/>
      <c r="AKW2" s="36"/>
      <c r="AKX2" s="36"/>
      <c r="AKY2" s="36"/>
      <c r="AKZ2" s="36"/>
      <c r="ALA2" s="36"/>
      <c r="ALB2" s="36"/>
      <c r="ALC2" s="36"/>
      <c r="ALD2" s="36"/>
      <c r="ALE2" s="36"/>
      <c r="ALF2" s="36"/>
      <c r="ALG2" s="36"/>
      <c r="ALH2" s="36"/>
      <c r="ALI2" s="36"/>
      <c r="ALJ2" s="36"/>
      <c r="ALK2" s="36"/>
      <c r="ALL2" s="36"/>
      <c r="ALM2" s="36"/>
      <c r="ALN2" s="36"/>
      <c r="ALO2" s="36"/>
      <c r="ALP2" s="36"/>
      <c r="ALQ2" s="36"/>
      <c r="ALR2" s="36"/>
      <c r="ALS2" s="36"/>
      <c r="ALT2" s="36"/>
      <c r="ALU2" s="36"/>
      <c r="ALV2" s="36"/>
      <c r="ALW2" s="36"/>
      <c r="ALX2" s="36"/>
      <c r="ALY2" s="36"/>
      <c r="ALZ2" s="36"/>
      <c r="AMA2" s="36"/>
      <c r="AMB2" s="36"/>
      <c r="AMC2" s="36"/>
      <c r="AMD2" s="36"/>
      <c r="AME2" s="36"/>
      <c r="AMF2" s="36"/>
      <c r="AMG2" s="36"/>
      <c r="AMH2" s="36"/>
      <c r="AMI2" s="36"/>
    </row>
    <row r="3" spans="1:1026" ht="33.75" customHeight="1">
      <c r="A3" s="20" t="s">
        <v>37</v>
      </c>
      <c r="B3" s="65" t="str">
        <f>IFERROR(VLOOKUP(A3, Resumo!B:C, 2, FALSE()), "")</f>
        <v>DIVISÓRIA NOBRE EM PAINEL CEGO. CATMAT: 245469</v>
      </c>
      <c r="C3" s="57" t="s">
        <v>75</v>
      </c>
      <c r="D3" s="5" t="s">
        <v>18</v>
      </c>
      <c r="E3" s="57" t="s">
        <v>76</v>
      </c>
      <c r="F3" s="62">
        <v>4328.3999999999996</v>
      </c>
      <c r="G3" s="57" t="s">
        <v>77</v>
      </c>
      <c r="H3" s="59" t="s">
        <v>78</v>
      </c>
    </row>
    <row r="4" spans="1:1026" ht="36" customHeight="1">
      <c r="A4" s="20" t="s">
        <v>37</v>
      </c>
      <c r="B4" s="65" t="str">
        <f>IFERROR(VLOOKUP(A4, Resumo!B:C, 2, FALSE()), "")</f>
        <v>DIVISÓRIA NOBRE EM PAINEL CEGO. CATMAT: 245469</v>
      </c>
      <c r="C4" s="57" t="s">
        <v>75</v>
      </c>
      <c r="D4" s="39" t="s">
        <v>19</v>
      </c>
      <c r="E4" s="57" t="s">
        <v>79</v>
      </c>
      <c r="F4" s="63">
        <v>3607</v>
      </c>
      <c r="G4" s="57" t="s">
        <v>80</v>
      </c>
      <c r="H4" s="59" t="s">
        <v>81</v>
      </c>
    </row>
    <row r="5" spans="1:1026" ht="49.15" customHeight="1">
      <c r="A5" s="20" t="s">
        <v>37</v>
      </c>
      <c r="B5" s="65" t="str">
        <f>IFERROR(VLOOKUP(A5, Resumo!B:C, 2, FALSE()), "")</f>
        <v>DIVISÓRIA NOBRE EM PAINEL CEGO. CATMAT: 245469</v>
      </c>
      <c r="C5" s="57" t="s">
        <v>75</v>
      </c>
      <c r="D5" s="39" t="s">
        <v>20</v>
      </c>
      <c r="E5" s="57" t="s">
        <v>82</v>
      </c>
      <c r="F5" s="63">
        <v>1706.3</v>
      </c>
      <c r="G5" s="57" t="s">
        <v>83</v>
      </c>
      <c r="H5" s="67" t="s">
        <v>84</v>
      </c>
    </row>
    <row r="6" spans="1:1026" ht="38.25">
      <c r="A6" s="20" t="s">
        <v>37</v>
      </c>
      <c r="B6" s="65" t="str">
        <f>IFERROR(VLOOKUP(A6, Resumo!B:C, 2, FALSE()), "")</f>
        <v>DIVISÓRIA NOBRE EM PAINEL CEGO. CATMAT: 245469</v>
      </c>
      <c r="C6" s="57" t="s">
        <v>75</v>
      </c>
      <c r="D6" s="39" t="s">
        <v>21</v>
      </c>
      <c r="E6" s="57" t="s">
        <v>85</v>
      </c>
      <c r="F6" s="63">
        <v>960</v>
      </c>
      <c r="G6" s="57" t="s">
        <v>86</v>
      </c>
      <c r="H6" s="59" t="s">
        <v>87</v>
      </c>
    </row>
    <row r="7" spans="1:1026" ht="32.25" customHeight="1">
      <c r="A7" s="20" t="s">
        <v>40</v>
      </c>
      <c r="B7" s="65" t="str">
        <f>IFERROR(VLOOKUP(A7, Resumo!B:C, 2, FALSE()), "")</f>
        <v>Instalação e montagem do subitem anterior. CATSER: 15814</v>
      </c>
      <c r="C7" s="57" t="s">
        <v>75</v>
      </c>
      <c r="D7" s="38" t="s">
        <v>18</v>
      </c>
      <c r="E7" s="57" t="s">
        <v>88</v>
      </c>
      <c r="F7" s="63">
        <v>1309</v>
      </c>
      <c r="G7" s="57" t="s">
        <v>77</v>
      </c>
      <c r="H7" s="59" t="s">
        <v>78</v>
      </c>
    </row>
    <row r="8" spans="1:1026" ht="38.25" customHeight="1">
      <c r="A8" s="20" t="s">
        <v>40</v>
      </c>
      <c r="B8" s="65" t="str">
        <f>IFERROR(VLOOKUP(A8, Resumo!B:C, 2, FALSE()), "")</f>
        <v>Instalação e montagem do subitem anterior. CATSER: 15814</v>
      </c>
      <c r="C8" s="57" t="s">
        <v>75</v>
      </c>
      <c r="D8" s="39" t="s">
        <v>19</v>
      </c>
      <c r="E8" s="57" t="s">
        <v>79</v>
      </c>
      <c r="F8" s="63">
        <v>1100</v>
      </c>
      <c r="G8" s="57" t="s">
        <v>80</v>
      </c>
      <c r="H8" s="59" t="s">
        <v>81</v>
      </c>
    </row>
    <row r="9" spans="1:1026" ht="49.5" customHeight="1">
      <c r="A9" s="20" t="s">
        <v>40</v>
      </c>
      <c r="B9" s="65" t="str">
        <f>IFERROR(VLOOKUP(A9, Resumo!B:C, 2, FALSE()), "")</f>
        <v>Instalação e montagem do subitem anterior. CATSER: 15814</v>
      </c>
      <c r="C9" s="57" t="s">
        <v>75</v>
      </c>
      <c r="D9" s="39" t="s">
        <v>20</v>
      </c>
      <c r="E9" s="57" t="s">
        <v>82</v>
      </c>
      <c r="F9" s="63">
        <v>269.89999999999998</v>
      </c>
      <c r="G9" s="57" t="s">
        <v>83</v>
      </c>
      <c r="H9" s="67" t="s">
        <v>89</v>
      </c>
    </row>
    <row r="10" spans="1:1026" ht="50.25" customHeight="1">
      <c r="A10" s="20" t="s">
        <v>40</v>
      </c>
      <c r="B10" s="65" t="str">
        <f>IFERROR(VLOOKUP(A10, Resumo!B:C, 2, FALSE()), "")</f>
        <v>Instalação e montagem do subitem anterior. CATSER: 15814</v>
      </c>
      <c r="C10" s="57" t="s">
        <v>75</v>
      </c>
      <c r="D10" s="39" t="s">
        <v>21</v>
      </c>
      <c r="E10" s="57" t="s">
        <v>85</v>
      </c>
      <c r="F10" s="63">
        <v>220</v>
      </c>
      <c r="G10" s="57" t="s">
        <v>86</v>
      </c>
      <c r="H10" s="59" t="s">
        <v>87</v>
      </c>
    </row>
    <row r="11" spans="1:1026" ht="38.25" customHeight="1">
      <c r="A11" s="20" t="s">
        <v>42</v>
      </c>
      <c r="B11" s="65" t="str">
        <f>IFERROR(VLOOKUP(A11, Resumo!B:C, 2, FALSE()), "")</f>
        <v xml:space="preserve">DIVISÓRIA NOBRE EM PAINEL COM VIDRO. CATMAT: 245469 </v>
      </c>
      <c r="C11" s="57" t="s">
        <v>75</v>
      </c>
      <c r="D11" s="38" t="s">
        <v>18</v>
      </c>
      <c r="E11" s="57" t="s">
        <v>88</v>
      </c>
      <c r="F11" s="63">
        <v>5828.02</v>
      </c>
      <c r="G11" s="57" t="s">
        <v>77</v>
      </c>
      <c r="H11" s="59" t="s">
        <v>78</v>
      </c>
    </row>
    <row r="12" spans="1:1026" ht="42.75" customHeight="1">
      <c r="A12" s="20" t="s">
        <v>42</v>
      </c>
      <c r="B12" s="65" t="str">
        <f>IFERROR(VLOOKUP(A12, Resumo!B:C, 2, FALSE()), "")</f>
        <v xml:space="preserve">DIVISÓRIA NOBRE EM PAINEL COM VIDRO. CATMAT: 245469 </v>
      </c>
      <c r="C12" s="57" t="s">
        <v>75</v>
      </c>
      <c r="D12" s="39" t="s">
        <v>19</v>
      </c>
      <c r="E12" s="57" t="s">
        <v>79</v>
      </c>
      <c r="F12" s="63">
        <v>4939</v>
      </c>
      <c r="G12" s="57" t="s">
        <v>80</v>
      </c>
      <c r="H12" s="59" t="s">
        <v>81</v>
      </c>
    </row>
    <row r="13" spans="1:1026" ht="48.75" customHeight="1">
      <c r="A13" s="20" t="s">
        <v>42</v>
      </c>
      <c r="B13" s="65" t="str">
        <f>IFERROR(VLOOKUP(A13, Resumo!B:C, 2, FALSE()), "")</f>
        <v xml:space="preserve">DIVISÓRIA NOBRE EM PAINEL COM VIDRO. CATMAT: 245469 </v>
      </c>
      <c r="C13" s="57" t="s">
        <v>75</v>
      </c>
      <c r="D13" s="39" t="s">
        <v>20</v>
      </c>
      <c r="E13" s="57" t="s">
        <v>82</v>
      </c>
      <c r="F13" s="63">
        <v>1978.1</v>
      </c>
      <c r="G13" s="57" t="s">
        <v>83</v>
      </c>
      <c r="H13" s="67" t="s">
        <v>90</v>
      </c>
    </row>
    <row r="14" spans="1:1026" ht="48" customHeight="1">
      <c r="A14" s="20" t="s">
        <v>42</v>
      </c>
      <c r="B14" s="65" t="str">
        <f>IFERROR(VLOOKUP(A14, Resumo!B:C, 2, FALSE()), "")</f>
        <v xml:space="preserve">DIVISÓRIA NOBRE EM PAINEL COM VIDRO. CATMAT: 245469 </v>
      </c>
      <c r="C14" s="57" t="s">
        <v>75</v>
      </c>
      <c r="D14" s="39" t="s">
        <v>21</v>
      </c>
      <c r="E14" s="57" t="s">
        <v>85</v>
      </c>
      <c r="F14" s="63">
        <v>1160</v>
      </c>
      <c r="G14" s="57" t="s">
        <v>86</v>
      </c>
      <c r="H14" s="59" t="s">
        <v>87</v>
      </c>
    </row>
    <row r="15" spans="1:1026" ht="39.75" customHeight="1">
      <c r="A15" s="20" t="s">
        <v>44</v>
      </c>
      <c r="B15" s="65" t="str">
        <f>IFERROR(VLOOKUP(A15, Resumo!B:C, 2, FALSE()), "")</f>
        <v>Instalação e montagem do subitem anterior. CATSER: 15814</v>
      </c>
      <c r="C15" s="57" t="s">
        <v>75</v>
      </c>
      <c r="D15" s="38" t="s">
        <v>18</v>
      </c>
      <c r="E15" s="57" t="s">
        <v>88</v>
      </c>
      <c r="F15" s="63">
        <v>1497.6</v>
      </c>
      <c r="G15" s="57" t="s">
        <v>77</v>
      </c>
      <c r="H15" s="59" t="s">
        <v>78</v>
      </c>
    </row>
    <row r="16" spans="1:1026" ht="39.75" customHeight="1">
      <c r="A16" s="20" t="s">
        <v>44</v>
      </c>
      <c r="B16" s="65" t="str">
        <f>IFERROR(VLOOKUP(A16, Resumo!B:C, 2, FALSE()), "")</f>
        <v>Instalação e montagem do subitem anterior. CATSER: 15814</v>
      </c>
      <c r="C16" s="57" t="s">
        <v>75</v>
      </c>
      <c r="D16" s="39" t="s">
        <v>19</v>
      </c>
      <c r="E16" s="57" t="s">
        <v>79</v>
      </c>
      <c r="F16" s="63">
        <v>1280</v>
      </c>
      <c r="G16" s="57" t="s">
        <v>80</v>
      </c>
      <c r="H16" s="59" t="s">
        <v>81</v>
      </c>
    </row>
    <row r="17" spans="1:1023" ht="46.5" customHeight="1">
      <c r="A17" s="20" t="s">
        <v>44</v>
      </c>
      <c r="B17" s="65" t="str">
        <f>IFERROR(VLOOKUP(A17, Resumo!B:C, 2, FALSE()), "")</f>
        <v>Instalação e montagem do subitem anterior. CATSER: 15814</v>
      </c>
      <c r="C17" s="57" t="s">
        <v>75</v>
      </c>
      <c r="D17" s="39" t="s">
        <v>20</v>
      </c>
      <c r="E17" s="57" t="s">
        <v>82</v>
      </c>
      <c r="F17" s="63">
        <v>289.89999999999998</v>
      </c>
      <c r="G17" s="57" t="s">
        <v>83</v>
      </c>
      <c r="H17" s="67" t="s">
        <v>91</v>
      </c>
    </row>
    <row r="18" spans="1:1023" ht="49.5" customHeight="1">
      <c r="A18" s="20" t="s">
        <v>44</v>
      </c>
      <c r="B18" s="65" t="str">
        <f>IFERROR(VLOOKUP(A18, Resumo!B:C, 2, FALSE()), "")</f>
        <v>Instalação e montagem do subitem anterior. CATSER: 15814</v>
      </c>
      <c r="C18" s="57" t="s">
        <v>75</v>
      </c>
      <c r="D18" s="39" t="s">
        <v>21</v>
      </c>
      <c r="E18" s="57" t="s">
        <v>85</v>
      </c>
      <c r="F18" s="63">
        <v>270</v>
      </c>
      <c r="G18" s="57" t="s">
        <v>86</v>
      </c>
      <c r="H18" s="59" t="s">
        <v>87</v>
      </c>
    </row>
    <row r="19" spans="1:1023" ht="33" customHeight="1">
      <c r="A19" s="20" t="s">
        <v>45</v>
      </c>
      <c r="B19" s="65" t="str">
        <f>IFERROR(VLOOKUP(A19, Resumo!B:C, 2, FALSE()), "")</f>
        <v>MÓDULO DE PORTA NOBRE. CATMAT: 456441</v>
      </c>
      <c r="C19" s="57" t="s">
        <v>75</v>
      </c>
      <c r="D19" s="38" t="s">
        <v>18</v>
      </c>
      <c r="E19" s="57" t="s">
        <v>88</v>
      </c>
      <c r="F19" s="63">
        <v>4544.3999999999996</v>
      </c>
      <c r="G19" s="57" t="s">
        <v>77</v>
      </c>
      <c r="H19" s="59" t="s">
        <v>78</v>
      </c>
    </row>
    <row r="20" spans="1:1023" ht="33.75" customHeight="1">
      <c r="A20" s="20" t="s">
        <v>45</v>
      </c>
      <c r="B20" s="65" t="str">
        <f>IFERROR(VLOOKUP(A20, Resumo!B:C, 2, FALSE()), "")</f>
        <v>MÓDULO DE PORTA NOBRE. CATMAT: 456441</v>
      </c>
      <c r="C20" s="57" t="s">
        <v>75</v>
      </c>
      <c r="D20" s="39" t="s">
        <v>19</v>
      </c>
      <c r="E20" s="57" t="s">
        <v>79</v>
      </c>
      <c r="F20" s="63">
        <v>3787</v>
      </c>
      <c r="G20" s="57" t="s">
        <v>80</v>
      </c>
      <c r="H20" s="59" t="s">
        <v>81</v>
      </c>
    </row>
    <row r="21" spans="1:1023" ht="38.25">
      <c r="A21" s="20" t="s">
        <v>45</v>
      </c>
      <c r="B21" s="65" t="str">
        <f>IFERROR(VLOOKUP(A21, Resumo!B:C, 2, FALSE()), "")</f>
        <v>MÓDULO DE PORTA NOBRE. CATMAT: 456441</v>
      </c>
      <c r="C21" s="57" t="s">
        <v>75</v>
      </c>
      <c r="D21" s="39" t="s">
        <v>20</v>
      </c>
      <c r="E21" s="57" t="s">
        <v>82</v>
      </c>
      <c r="F21" s="63">
        <v>9370</v>
      </c>
      <c r="G21" s="57" t="s">
        <v>83</v>
      </c>
      <c r="H21" s="59" t="s">
        <v>92</v>
      </c>
    </row>
    <row r="22" spans="1:1023" ht="42.75" customHeight="1">
      <c r="A22" s="20" t="s">
        <v>45</v>
      </c>
      <c r="B22" s="65" t="str">
        <f>IFERROR(VLOOKUP(A22, Resumo!B:C, 2, FALSE()), "")</f>
        <v>MÓDULO DE PORTA NOBRE. CATMAT: 456441</v>
      </c>
      <c r="C22" s="57" t="s">
        <v>75</v>
      </c>
      <c r="D22" s="39" t="s">
        <v>21</v>
      </c>
      <c r="E22" s="57" t="s">
        <v>85</v>
      </c>
      <c r="F22" s="63">
        <v>5200</v>
      </c>
      <c r="G22" s="57" t="s">
        <v>86</v>
      </c>
      <c r="H22" s="59" t="s">
        <v>87</v>
      </c>
    </row>
    <row r="23" spans="1:1023" ht="32.25" customHeight="1">
      <c r="A23" s="20" t="s">
        <v>48</v>
      </c>
      <c r="B23" s="65" t="str">
        <f>IFERROR(VLOOKUP(A23, Resumo!B:C, 2, FALSE()), "")</f>
        <v>Instalação e montagem do subitem anterior. CATSER: 15814</v>
      </c>
      <c r="C23" s="57" t="s">
        <v>75</v>
      </c>
      <c r="D23" s="38" t="s">
        <v>18</v>
      </c>
      <c r="E23" s="57" t="s">
        <v>88</v>
      </c>
      <c r="F23" s="63">
        <v>1449.42</v>
      </c>
      <c r="G23" s="57" t="s">
        <v>77</v>
      </c>
      <c r="H23" s="59" t="s">
        <v>78</v>
      </c>
    </row>
    <row r="24" spans="1:1023" ht="36" customHeight="1">
      <c r="A24" s="20" t="s">
        <v>48</v>
      </c>
      <c r="B24" s="65" t="str">
        <f>IFERROR(VLOOKUP(A24, Resumo!B:C, 2, FALSE()), "")</f>
        <v>Instalação e montagem do subitem anterior. CATSER: 15814</v>
      </c>
      <c r="C24" s="57" t="s">
        <v>75</v>
      </c>
      <c r="D24" s="39" t="s">
        <v>19</v>
      </c>
      <c r="E24" s="57" t="s">
        <v>79</v>
      </c>
      <c r="F24" s="63">
        <v>1218</v>
      </c>
      <c r="G24" s="57" t="s">
        <v>80</v>
      </c>
      <c r="H24" s="59" t="s">
        <v>81</v>
      </c>
      <c r="I24" s="100"/>
      <c r="J24" s="100"/>
      <c r="K24" s="100"/>
      <c r="L24" s="100"/>
      <c r="M24" s="100"/>
      <c r="N24" s="100"/>
      <c r="O24" s="10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</row>
    <row r="25" spans="1:1023" ht="43.5" customHeight="1">
      <c r="A25" s="20" t="s">
        <v>48</v>
      </c>
      <c r="B25" s="65" t="str">
        <f>IFERROR(VLOOKUP(A25, Resumo!B:C, 2, FALSE()), "")</f>
        <v>Instalação e montagem do subitem anterior. CATSER: 15814</v>
      </c>
      <c r="C25" s="57" t="s">
        <v>75</v>
      </c>
      <c r="D25" s="39" t="s">
        <v>20</v>
      </c>
      <c r="E25" s="57" t="s">
        <v>82</v>
      </c>
      <c r="F25" s="63">
        <v>580</v>
      </c>
      <c r="G25" s="57" t="s">
        <v>83</v>
      </c>
      <c r="H25" s="59" t="s">
        <v>92</v>
      </c>
    </row>
    <row r="26" spans="1:1023" ht="44.25" customHeight="1">
      <c r="A26" s="20" t="s">
        <v>48</v>
      </c>
      <c r="B26" s="65" t="str">
        <f>IFERROR(VLOOKUP(A26, Resumo!B:C, 2, FALSE()), "")</f>
        <v>Instalação e montagem do subitem anterior. CATSER: 15814</v>
      </c>
      <c r="C26" s="57" t="s">
        <v>75</v>
      </c>
      <c r="D26" s="39" t="s">
        <v>21</v>
      </c>
      <c r="E26" s="57" t="s">
        <v>85</v>
      </c>
      <c r="F26" s="63">
        <v>1300</v>
      </c>
      <c r="G26" s="57" t="s">
        <v>86</v>
      </c>
      <c r="H26" s="59" t="s">
        <v>87</v>
      </c>
    </row>
    <row r="27" spans="1:1023" s="42" customFormat="1" ht="24.75" customHeight="1">
      <c r="A27" s="40">
        <v>2</v>
      </c>
      <c r="B27" s="97" t="str">
        <f>IFERROR(VLOOKUP(A27, Resumo!B:C, 2, FALSE()), "")</f>
        <v>Remoção de um local para outro (retirada e reinstalação)</v>
      </c>
      <c r="C27" s="98"/>
      <c r="D27" s="98"/>
      <c r="E27" s="98"/>
      <c r="F27" s="98"/>
      <c r="G27" s="98"/>
      <c r="H27" s="9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  <c r="IS27" s="41"/>
      <c r="IT27" s="41"/>
      <c r="IU27" s="41"/>
      <c r="IV27" s="41"/>
      <c r="IW27" s="41"/>
      <c r="IX27" s="41"/>
      <c r="IY27" s="41"/>
      <c r="IZ27" s="41"/>
      <c r="JA27" s="41"/>
      <c r="JB27" s="41"/>
      <c r="JC27" s="41"/>
      <c r="JD27" s="41"/>
      <c r="JE27" s="41"/>
      <c r="JF27" s="41"/>
      <c r="JG27" s="41"/>
      <c r="JH27" s="41"/>
      <c r="JI27" s="41"/>
      <c r="JJ27" s="41"/>
      <c r="JK27" s="41"/>
      <c r="JL27" s="41"/>
      <c r="JM27" s="41"/>
      <c r="JN27" s="41"/>
      <c r="JO27" s="41"/>
      <c r="JP27" s="41"/>
      <c r="JQ27" s="41"/>
      <c r="JR27" s="41"/>
      <c r="JS27" s="41"/>
      <c r="JT27" s="41"/>
      <c r="JU27" s="41"/>
      <c r="JV27" s="41"/>
      <c r="JW27" s="41"/>
      <c r="JX27" s="41"/>
      <c r="JY27" s="41"/>
      <c r="JZ27" s="41"/>
      <c r="KA27" s="41"/>
      <c r="KB27" s="41"/>
      <c r="KC27" s="41"/>
      <c r="KD27" s="41"/>
      <c r="KE27" s="41"/>
      <c r="KF27" s="41"/>
      <c r="KG27" s="41"/>
      <c r="KH27" s="41"/>
      <c r="KI27" s="41"/>
      <c r="KJ27" s="41"/>
      <c r="KK27" s="41"/>
      <c r="KL27" s="41"/>
      <c r="KM27" s="41"/>
      <c r="KN27" s="41"/>
      <c r="KO27" s="41"/>
      <c r="KP27" s="41"/>
      <c r="KQ27" s="41"/>
      <c r="KR27" s="41"/>
      <c r="KS27" s="41"/>
      <c r="KT27" s="41"/>
      <c r="KU27" s="41"/>
      <c r="KV27" s="41"/>
      <c r="KW27" s="41"/>
      <c r="KX27" s="41"/>
      <c r="KY27" s="41"/>
      <c r="KZ27" s="41"/>
      <c r="LA27" s="41"/>
      <c r="LB27" s="41"/>
      <c r="LC27" s="41"/>
      <c r="LD27" s="41"/>
      <c r="LE27" s="41"/>
      <c r="LF27" s="41"/>
      <c r="LG27" s="41"/>
      <c r="LH27" s="41"/>
      <c r="LI27" s="41"/>
      <c r="LJ27" s="41"/>
      <c r="LK27" s="41"/>
      <c r="LL27" s="41"/>
      <c r="LM27" s="41"/>
      <c r="LN27" s="41"/>
      <c r="LO27" s="41"/>
      <c r="LP27" s="41"/>
      <c r="LQ27" s="41"/>
      <c r="LR27" s="41"/>
      <c r="LS27" s="41"/>
      <c r="LT27" s="41"/>
      <c r="LU27" s="41"/>
      <c r="LV27" s="41"/>
      <c r="LW27" s="41"/>
      <c r="LX27" s="41"/>
      <c r="LY27" s="41"/>
      <c r="LZ27" s="41"/>
      <c r="MA27" s="41"/>
      <c r="MB27" s="41"/>
      <c r="MC27" s="41"/>
      <c r="MD27" s="41"/>
      <c r="ME27" s="41"/>
      <c r="MF27" s="41"/>
      <c r="MG27" s="41"/>
      <c r="MH27" s="41"/>
      <c r="MI27" s="41"/>
      <c r="MJ27" s="41"/>
      <c r="MK27" s="41"/>
      <c r="ML27" s="41"/>
      <c r="MM27" s="41"/>
      <c r="MN27" s="41"/>
      <c r="MO27" s="41"/>
      <c r="MP27" s="41"/>
      <c r="MQ27" s="41"/>
      <c r="MR27" s="41"/>
      <c r="MS27" s="41"/>
      <c r="MT27" s="41"/>
      <c r="MU27" s="41"/>
      <c r="MV27" s="41"/>
      <c r="MW27" s="41"/>
      <c r="MX27" s="41"/>
      <c r="MY27" s="41"/>
      <c r="MZ27" s="41"/>
      <c r="NA27" s="41"/>
      <c r="NB27" s="41"/>
      <c r="NC27" s="41"/>
      <c r="ND27" s="41"/>
      <c r="NE27" s="41"/>
      <c r="NF27" s="41"/>
      <c r="NG27" s="41"/>
      <c r="NH27" s="41"/>
      <c r="NI27" s="41"/>
      <c r="NJ27" s="41"/>
      <c r="NK27" s="41"/>
      <c r="NL27" s="41"/>
      <c r="NM27" s="41"/>
      <c r="NN27" s="41"/>
      <c r="NO27" s="41"/>
      <c r="NP27" s="41"/>
      <c r="NQ27" s="41"/>
      <c r="NR27" s="41"/>
      <c r="NS27" s="41"/>
      <c r="NT27" s="41"/>
      <c r="NU27" s="41"/>
      <c r="NV27" s="41"/>
      <c r="NW27" s="41"/>
      <c r="NX27" s="41"/>
      <c r="NY27" s="41"/>
      <c r="NZ27" s="41"/>
      <c r="OA27" s="41"/>
      <c r="OB27" s="41"/>
      <c r="OC27" s="41"/>
      <c r="OD27" s="41"/>
      <c r="OE27" s="41"/>
      <c r="OF27" s="41"/>
      <c r="OG27" s="41"/>
      <c r="OH27" s="41"/>
      <c r="OI27" s="41"/>
      <c r="OJ27" s="41"/>
      <c r="OK27" s="41"/>
      <c r="OL27" s="41"/>
      <c r="OM27" s="41"/>
      <c r="ON27" s="41"/>
      <c r="OO27" s="41"/>
      <c r="OP27" s="41"/>
      <c r="OQ27" s="41"/>
      <c r="OR27" s="41"/>
      <c r="OS27" s="41"/>
      <c r="OT27" s="41"/>
      <c r="OU27" s="41"/>
      <c r="OV27" s="41"/>
      <c r="OW27" s="41"/>
      <c r="OX27" s="41"/>
      <c r="OY27" s="41"/>
      <c r="OZ27" s="41"/>
      <c r="PA27" s="41"/>
      <c r="PB27" s="41"/>
      <c r="PC27" s="41"/>
      <c r="PD27" s="41"/>
      <c r="PE27" s="41"/>
      <c r="PF27" s="41"/>
      <c r="PG27" s="41"/>
      <c r="PH27" s="41"/>
      <c r="PI27" s="41"/>
      <c r="PJ27" s="41"/>
      <c r="PK27" s="41"/>
      <c r="PL27" s="41"/>
      <c r="PM27" s="41"/>
      <c r="PN27" s="41"/>
      <c r="PO27" s="41"/>
      <c r="PP27" s="41"/>
      <c r="PQ27" s="41"/>
      <c r="PR27" s="41"/>
      <c r="PS27" s="41"/>
      <c r="PT27" s="41"/>
      <c r="PU27" s="41"/>
      <c r="PV27" s="41"/>
      <c r="PW27" s="41"/>
      <c r="PX27" s="41"/>
      <c r="PY27" s="41"/>
      <c r="PZ27" s="41"/>
      <c r="QA27" s="41"/>
      <c r="QB27" s="41"/>
      <c r="QC27" s="41"/>
      <c r="QD27" s="41"/>
      <c r="QE27" s="41"/>
      <c r="QF27" s="41"/>
      <c r="QG27" s="41"/>
      <c r="QH27" s="41"/>
      <c r="QI27" s="41"/>
      <c r="QJ27" s="41"/>
      <c r="QK27" s="41"/>
      <c r="QL27" s="41"/>
      <c r="QM27" s="41"/>
      <c r="QN27" s="41"/>
      <c r="QO27" s="41"/>
      <c r="QP27" s="41"/>
      <c r="QQ27" s="41"/>
      <c r="QR27" s="41"/>
      <c r="QS27" s="41"/>
      <c r="QT27" s="41"/>
      <c r="QU27" s="41"/>
      <c r="QV27" s="41"/>
      <c r="QW27" s="41"/>
      <c r="QX27" s="41"/>
      <c r="QY27" s="41"/>
      <c r="QZ27" s="41"/>
      <c r="RA27" s="41"/>
      <c r="RB27" s="41"/>
      <c r="RC27" s="41"/>
      <c r="RD27" s="41"/>
      <c r="RE27" s="41"/>
      <c r="RF27" s="41"/>
      <c r="RG27" s="41"/>
      <c r="RH27" s="41"/>
      <c r="RI27" s="41"/>
      <c r="RJ27" s="41"/>
      <c r="RK27" s="41"/>
      <c r="RL27" s="41"/>
      <c r="RM27" s="41"/>
      <c r="RN27" s="41"/>
      <c r="RO27" s="41"/>
      <c r="RP27" s="41"/>
      <c r="RQ27" s="41"/>
      <c r="RR27" s="41"/>
      <c r="RS27" s="41"/>
      <c r="RT27" s="41"/>
      <c r="RU27" s="41"/>
      <c r="RV27" s="41"/>
      <c r="RW27" s="41"/>
      <c r="RX27" s="41"/>
      <c r="RY27" s="41"/>
      <c r="RZ27" s="41"/>
      <c r="SA27" s="41"/>
      <c r="SB27" s="41"/>
      <c r="SC27" s="41"/>
      <c r="SD27" s="41"/>
      <c r="SE27" s="41"/>
      <c r="SF27" s="41"/>
      <c r="SG27" s="41"/>
      <c r="SH27" s="41"/>
      <c r="SI27" s="41"/>
      <c r="SJ27" s="41"/>
      <c r="SK27" s="41"/>
      <c r="SL27" s="41"/>
      <c r="SM27" s="41"/>
      <c r="SN27" s="41"/>
      <c r="SO27" s="41"/>
      <c r="SP27" s="41"/>
      <c r="SQ27" s="41"/>
      <c r="SR27" s="41"/>
      <c r="SS27" s="41"/>
      <c r="ST27" s="41"/>
      <c r="SU27" s="41"/>
      <c r="SV27" s="41"/>
      <c r="SW27" s="41"/>
      <c r="SX27" s="41"/>
      <c r="SY27" s="41"/>
      <c r="SZ27" s="41"/>
      <c r="TA27" s="41"/>
      <c r="TB27" s="41"/>
      <c r="TC27" s="41"/>
      <c r="TD27" s="41"/>
      <c r="TE27" s="41"/>
      <c r="TF27" s="41"/>
      <c r="TG27" s="41"/>
      <c r="TH27" s="41"/>
      <c r="TI27" s="41"/>
      <c r="TJ27" s="41"/>
      <c r="TK27" s="41"/>
      <c r="TL27" s="41"/>
      <c r="TM27" s="41"/>
      <c r="TN27" s="41"/>
      <c r="TO27" s="41"/>
      <c r="TP27" s="41"/>
      <c r="TQ27" s="41"/>
      <c r="TR27" s="41"/>
      <c r="TS27" s="41"/>
      <c r="TT27" s="41"/>
      <c r="TU27" s="41"/>
      <c r="TV27" s="41"/>
      <c r="TW27" s="41"/>
      <c r="TX27" s="41"/>
      <c r="TY27" s="41"/>
      <c r="TZ27" s="41"/>
      <c r="UA27" s="41"/>
      <c r="UB27" s="41"/>
      <c r="UC27" s="41"/>
      <c r="UD27" s="41"/>
      <c r="UE27" s="41"/>
      <c r="UF27" s="41"/>
      <c r="UG27" s="41"/>
      <c r="UH27" s="41"/>
      <c r="UI27" s="41"/>
      <c r="UJ27" s="41"/>
      <c r="UK27" s="41"/>
      <c r="UL27" s="41"/>
      <c r="UM27" s="41"/>
      <c r="UN27" s="41"/>
      <c r="UO27" s="41"/>
      <c r="UP27" s="41"/>
      <c r="UQ27" s="41"/>
      <c r="UR27" s="41"/>
      <c r="US27" s="41"/>
      <c r="UT27" s="41"/>
      <c r="UU27" s="41"/>
      <c r="UV27" s="41"/>
      <c r="UW27" s="41"/>
      <c r="UX27" s="41"/>
      <c r="UY27" s="41"/>
      <c r="UZ27" s="41"/>
      <c r="VA27" s="41"/>
      <c r="VB27" s="41"/>
      <c r="VC27" s="41"/>
      <c r="VD27" s="41"/>
      <c r="VE27" s="41"/>
      <c r="VF27" s="41"/>
      <c r="VG27" s="41"/>
      <c r="VH27" s="41"/>
      <c r="VI27" s="41"/>
      <c r="VJ27" s="41"/>
      <c r="VK27" s="41"/>
      <c r="VL27" s="41"/>
      <c r="VM27" s="41"/>
      <c r="VN27" s="41"/>
      <c r="VO27" s="41"/>
      <c r="VP27" s="41"/>
      <c r="VQ27" s="41"/>
      <c r="VR27" s="41"/>
      <c r="VS27" s="41"/>
      <c r="VT27" s="41"/>
      <c r="VU27" s="41"/>
      <c r="VV27" s="41"/>
      <c r="VW27" s="41"/>
      <c r="VX27" s="41"/>
      <c r="VY27" s="41"/>
      <c r="VZ27" s="41"/>
      <c r="WA27" s="41"/>
      <c r="WB27" s="41"/>
      <c r="WC27" s="41"/>
      <c r="WD27" s="41"/>
      <c r="WE27" s="41"/>
      <c r="WF27" s="41"/>
      <c r="WG27" s="41"/>
      <c r="WH27" s="41"/>
      <c r="WI27" s="41"/>
      <c r="WJ27" s="41"/>
      <c r="WK27" s="41"/>
      <c r="WL27" s="41"/>
      <c r="WM27" s="41"/>
      <c r="WN27" s="41"/>
      <c r="WO27" s="41"/>
      <c r="WP27" s="41"/>
      <c r="WQ27" s="41"/>
      <c r="WR27" s="41"/>
      <c r="WS27" s="41"/>
      <c r="WT27" s="41"/>
      <c r="WU27" s="41"/>
      <c r="WV27" s="41"/>
      <c r="WW27" s="41"/>
      <c r="WX27" s="41"/>
      <c r="WY27" s="41"/>
      <c r="WZ27" s="41"/>
      <c r="XA27" s="41"/>
      <c r="XB27" s="41"/>
      <c r="XC27" s="41"/>
      <c r="XD27" s="41"/>
      <c r="XE27" s="41"/>
      <c r="XF27" s="41"/>
      <c r="XG27" s="41"/>
      <c r="XH27" s="41"/>
      <c r="XI27" s="41"/>
      <c r="XJ27" s="41"/>
      <c r="XK27" s="41"/>
      <c r="XL27" s="41"/>
      <c r="XM27" s="41"/>
      <c r="XN27" s="41"/>
      <c r="XO27" s="41"/>
      <c r="XP27" s="41"/>
      <c r="XQ27" s="41"/>
      <c r="XR27" s="41"/>
      <c r="XS27" s="41"/>
      <c r="XT27" s="41"/>
      <c r="XU27" s="41"/>
      <c r="XV27" s="41"/>
      <c r="XW27" s="41"/>
      <c r="XX27" s="41"/>
      <c r="XY27" s="41"/>
      <c r="XZ27" s="41"/>
      <c r="YA27" s="41"/>
      <c r="YB27" s="41"/>
      <c r="YC27" s="41"/>
      <c r="YD27" s="41"/>
      <c r="YE27" s="41"/>
      <c r="YF27" s="41"/>
      <c r="YG27" s="41"/>
      <c r="YH27" s="41"/>
      <c r="YI27" s="41"/>
      <c r="YJ27" s="41"/>
      <c r="YK27" s="41"/>
      <c r="YL27" s="41"/>
      <c r="YM27" s="41"/>
      <c r="YN27" s="41"/>
      <c r="YO27" s="41"/>
      <c r="YP27" s="41"/>
      <c r="YQ27" s="41"/>
      <c r="YR27" s="41"/>
      <c r="YS27" s="41"/>
      <c r="YT27" s="41"/>
      <c r="YU27" s="41"/>
      <c r="YV27" s="41"/>
      <c r="YW27" s="41"/>
      <c r="YX27" s="41"/>
      <c r="YY27" s="41"/>
      <c r="YZ27" s="41"/>
      <c r="ZA27" s="41"/>
      <c r="ZB27" s="41"/>
      <c r="ZC27" s="41"/>
      <c r="ZD27" s="41"/>
      <c r="ZE27" s="41"/>
      <c r="ZF27" s="41"/>
      <c r="ZG27" s="41"/>
      <c r="ZH27" s="41"/>
      <c r="ZI27" s="41"/>
      <c r="ZJ27" s="41"/>
      <c r="ZK27" s="41"/>
      <c r="ZL27" s="41"/>
      <c r="ZM27" s="41"/>
      <c r="ZN27" s="41"/>
      <c r="ZO27" s="41"/>
      <c r="ZP27" s="41"/>
      <c r="ZQ27" s="41"/>
      <c r="ZR27" s="41"/>
      <c r="ZS27" s="41"/>
      <c r="ZT27" s="41"/>
      <c r="ZU27" s="41"/>
      <c r="ZV27" s="41"/>
      <c r="ZW27" s="41"/>
      <c r="ZX27" s="41"/>
      <c r="ZY27" s="41"/>
      <c r="ZZ27" s="41"/>
      <c r="AAA27" s="41"/>
      <c r="AAB27" s="41"/>
      <c r="AAC27" s="41"/>
      <c r="AAD27" s="41"/>
      <c r="AAE27" s="41"/>
      <c r="AAF27" s="41"/>
      <c r="AAG27" s="41"/>
      <c r="AAH27" s="41"/>
      <c r="AAI27" s="41"/>
      <c r="AAJ27" s="41"/>
      <c r="AAK27" s="41"/>
      <c r="AAL27" s="41"/>
      <c r="AAM27" s="41"/>
      <c r="AAN27" s="41"/>
      <c r="AAO27" s="41"/>
      <c r="AAP27" s="41"/>
      <c r="AAQ27" s="41"/>
      <c r="AAR27" s="41"/>
      <c r="AAS27" s="41"/>
      <c r="AAT27" s="41"/>
      <c r="AAU27" s="41"/>
      <c r="AAV27" s="41"/>
      <c r="AAW27" s="41"/>
      <c r="AAX27" s="41"/>
      <c r="AAY27" s="41"/>
      <c r="AAZ27" s="41"/>
      <c r="ABA27" s="41"/>
      <c r="ABB27" s="41"/>
      <c r="ABC27" s="41"/>
      <c r="ABD27" s="41"/>
      <c r="ABE27" s="41"/>
      <c r="ABF27" s="41"/>
      <c r="ABG27" s="41"/>
      <c r="ABH27" s="41"/>
      <c r="ABI27" s="41"/>
      <c r="ABJ27" s="41"/>
      <c r="ABK27" s="41"/>
      <c r="ABL27" s="41"/>
      <c r="ABM27" s="41"/>
      <c r="ABN27" s="41"/>
      <c r="ABO27" s="41"/>
      <c r="ABP27" s="41"/>
      <c r="ABQ27" s="41"/>
      <c r="ABR27" s="41"/>
      <c r="ABS27" s="41"/>
      <c r="ABT27" s="41"/>
      <c r="ABU27" s="41"/>
      <c r="ABV27" s="41"/>
      <c r="ABW27" s="41"/>
      <c r="ABX27" s="41"/>
      <c r="ABY27" s="41"/>
      <c r="ABZ27" s="41"/>
      <c r="ACA27" s="41"/>
      <c r="ACB27" s="41"/>
      <c r="ACC27" s="41"/>
      <c r="ACD27" s="41"/>
      <c r="ACE27" s="41"/>
      <c r="ACF27" s="41"/>
      <c r="ACG27" s="41"/>
      <c r="ACH27" s="41"/>
      <c r="ACI27" s="41"/>
      <c r="ACJ27" s="41"/>
      <c r="ACK27" s="41"/>
      <c r="ACL27" s="41"/>
      <c r="ACM27" s="41"/>
      <c r="ACN27" s="41"/>
      <c r="ACO27" s="41"/>
      <c r="ACP27" s="41"/>
      <c r="ACQ27" s="41"/>
      <c r="ACR27" s="41"/>
      <c r="ACS27" s="41"/>
      <c r="ACT27" s="41"/>
      <c r="ACU27" s="41"/>
      <c r="ACV27" s="41"/>
      <c r="ACW27" s="41"/>
      <c r="ACX27" s="41"/>
      <c r="ACY27" s="41"/>
      <c r="ACZ27" s="41"/>
      <c r="ADA27" s="41"/>
      <c r="ADB27" s="41"/>
      <c r="ADC27" s="41"/>
      <c r="ADD27" s="41"/>
      <c r="ADE27" s="41"/>
      <c r="ADF27" s="41"/>
      <c r="ADG27" s="41"/>
      <c r="ADH27" s="41"/>
      <c r="ADI27" s="41"/>
      <c r="ADJ27" s="41"/>
      <c r="ADK27" s="41"/>
      <c r="ADL27" s="41"/>
      <c r="ADM27" s="41"/>
      <c r="ADN27" s="41"/>
      <c r="ADO27" s="41"/>
      <c r="ADP27" s="41"/>
      <c r="ADQ27" s="41"/>
      <c r="ADR27" s="41"/>
      <c r="ADS27" s="41"/>
      <c r="ADT27" s="41"/>
      <c r="ADU27" s="41"/>
      <c r="ADV27" s="41"/>
      <c r="ADW27" s="41"/>
      <c r="ADX27" s="41"/>
      <c r="ADY27" s="41"/>
      <c r="ADZ27" s="41"/>
      <c r="AEA27" s="41"/>
      <c r="AEB27" s="41"/>
      <c r="AEC27" s="41"/>
      <c r="AED27" s="41"/>
      <c r="AEE27" s="41"/>
      <c r="AEF27" s="41"/>
      <c r="AEG27" s="41"/>
      <c r="AEH27" s="41"/>
      <c r="AEI27" s="41"/>
      <c r="AEJ27" s="41"/>
      <c r="AEK27" s="41"/>
      <c r="AEL27" s="41"/>
      <c r="AEM27" s="41"/>
      <c r="AEN27" s="41"/>
      <c r="AEO27" s="41"/>
      <c r="AEP27" s="41"/>
      <c r="AEQ27" s="41"/>
      <c r="AER27" s="41"/>
      <c r="AES27" s="41"/>
      <c r="AET27" s="41"/>
      <c r="AEU27" s="41"/>
      <c r="AEV27" s="41"/>
      <c r="AEW27" s="41"/>
      <c r="AEX27" s="41"/>
      <c r="AEY27" s="41"/>
      <c r="AEZ27" s="41"/>
      <c r="AFA27" s="41"/>
      <c r="AFB27" s="41"/>
      <c r="AFC27" s="41"/>
      <c r="AFD27" s="41"/>
      <c r="AFE27" s="41"/>
      <c r="AFF27" s="41"/>
      <c r="AFG27" s="41"/>
      <c r="AFH27" s="41"/>
      <c r="AFI27" s="41"/>
      <c r="AFJ27" s="41"/>
      <c r="AFK27" s="41"/>
      <c r="AFL27" s="41"/>
      <c r="AFM27" s="41"/>
      <c r="AFN27" s="41"/>
      <c r="AFO27" s="41"/>
      <c r="AFP27" s="41"/>
      <c r="AFQ27" s="41"/>
      <c r="AFR27" s="41"/>
      <c r="AFS27" s="41"/>
      <c r="AFT27" s="41"/>
      <c r="AFU27" s="41"/>
      <c r="AFV27" s="41"/>
      <c r="AFW27" s="41"/>
      <c r="AFX27" s="41"/>
      <c r="AFY27" s="41"/>
      <c r="AFZ27" s="41"/>
      <c r="AGA27" s="41"/>
      <c r="AGB27" s="41"/>
      <c r="AGC27" s="41"/>
      <c r="AGD27" s="41"/>
      <c r="AGE27" s="41"/>
      <c r="AGF27" s="41"/>
      <c r="AGG27" s="41"/>
      <c r="AGH27" s="41"/>
      <c r="AGI27" s="41"/>
      <c r="AGJ27" s="41"/>
      <c r="AGK27" s="41"/>
      <c r="AGL27" s="41"/>
      <c r="AGM27" s="41"/>
      <c r="AGN27" s="41"/>
      <c r="AGO27" s="41"/>
      <c r="AGP27" s="41"/>
      <c r="AGQ27" s="41"/>
      <c r="AGR27" s="41"/>
      <c r="AGS27" s="41"/>
      <c r="AGT27" s="41"/>
      <c r="AGU27" s="41"/>
      <c r="AGV27" s="41"/>
      <c r="AGW27" s="41"/>
      <c r="AGX27" s="41"/>
      <c r="AGY27" s="41"/>
      <c r="AGZ27" s="41"/>
      <c r="AHA27" s="41"/>
      <c r="AHB27" s="41"/>
      <c r="AHC27" s="41"/>
      <c r="AHD27" s="41"/>
      <c r="AHE27" s="41"/>
      <c r="AHF27" s="41"/>
      <c r="AHG27" s="41"/>
      <c r="AHH27" s="41"/>
      <c r="AHI27" s="41"/>
      <c r="AHJ27" s="41"/>
      <c r="AHK27" s="41"/>
      <c r="AHL27" s="41"/>
      <c r="AHM27" s="41"/>
      <c r="AHN27" s="41"/>
      <c r="AHO27" s="41"/>
      <c r="AHP27" s="41"/>
      <c r="AHQ27" s="41"/>
      <c r="AHR27" s="41"/>
      <c r="AHS27" s="41"/>
      <c r="AHT27" s="41"/>
      <c r="AHU27" s="41"/>
      <c r="AHV27" s="41"/>
      <c r="AHW27" s="41"/>
      <c r="AHX27" s="41"/>
      <c r="AHY27" s="41"/>
      <c r="AHZ27" s="41"/>
      <c r="AIA27" s="41"/>
      <c r="AIB27" s="41"/>
      <c r="AIC27" s="41"/>
      <c r="AID27" s="41"/>
      <c r="AIE27" s="41"/>
      <c r="AIF27" s="41"/>
      <c r="AIG27" s="41"/>
      <c r="AIH27" s="41"/>
      <c r="AII27" s="41"/>
      <c r="AIJ27" s="41"/>
      <c r="AIK27" s="41"/>
      <c r="AIL27" s="41"/>
      <c r="AIM27" s="41"/>
      <c r="AIN27" s="41"/>
      <c r="AIO27" s="41"/>
      <c r="AIP27" s="41"/>
      <c r="AIQ27" s="41"/>
      <c r="AIR27" s="41"/>
      <c r="AIS27" s="41"/>
      <c r="AIT27" s="41"/>
      <c r="AIU27" s="41"/>
      <c r="AIV27" s="41"/>
      <c r="AIW27" s="41"/>
      <c r="AIX27" s="41"/>
      <c r="AIY27" s="41"/>
      <c r="AIZ27" s="41"/>
      <c r="AJA27" s="41"/>
      <c r="AJB27" s="41"/>
      <c r="AJC27" s="41"/>
      <c r="AJD27" s="41"/>
      <c r="AJE27" s="41"/>
      <c r="AJF27" s="41"/>
      <c r="AJG27" s="41"/>
      <c r="AJH27" s="41"/>
      <c r="AJI27" s="41"/>
      <c r="AJJ27" s="41"/>
      <c r="AJK27" s="41"/>
      <c r="AJL27" s="41"/>
      <c r="AJM27" s="41"/>
      <c r="AJN27" s="41"/>
      <c r="AJO27" s="41"/>
      <c r="AJP27" s="41"/>
      <c r="AJQ27" s="41"/>
      <c r="AJR27" s="41"/>
      <c r="AJS27" s="41"/>
      <c r="AJT27" s="41"/>
      <c r="AJU27" s="41"/>
      <c r="AJV27" s="41"/>
      <c r="AJW27" s="41"/>
      <c r="AJX27" s="41"/>
      <c r="AJY27" s="41"/>
      <c r="AJZ27" s="41"/>
      <c r="AKA27" s="41"/>
      <c r="AKB27" s="41"/>
      <c r="AKC27" s="41"/>
      <c r="AKD27" s="41"/>
      <c r="AKE27" s="41"/>
      <c r="AKF27" s="41"/>
      <c r="AKG27" s="41"/>
      <c r="AKH27" s="41"/>
      <c r="AKI27" s="41"/>
      <c r="AKJ27" s="41"/>
      <c r="AKK27" s="41"/>
      <c r="AKL27" s="41"/>
      <c r="AKM27" s="41"/>
      <c r="AKN27" s="41"/>
      <c r="AKO27" s="41"/>
      <c r="AKP27" s="41"/>
      <c r="AKQ27" s="41"/>
      <c r="AKR27" s="41"/>
      <c r="AKS27" s="41"/>
      <c r="AKT27" s="41"/>
      <c r="AKU27" s="41"/>
      <c r="AKV27" s="41"/>
      <c r="AKW27" s="41"/>
      <c r="AKX27" s="41"/>
      <c r="AKY27" s="41"/>
      <c r="AKZ27" s="41"/>
      <c r="ALA27" s="41"/>
      <c r="ALB27" s="41"/>
      <c r="ALC27" s="41"/>
      <c r="ALD27" s="41"/>
      <c r="ALE27" s="41"/>
      <c r="ALF27" s="41"/>
      <c r="ALG27" s="41"/>
      <c r="ALH27" s="41"/>
      <c r="ALI27" s="41"/>
      <c r="ALJ27" s="41"/>
      <c r="ALK27" s="41"/>
      <c r="ALL27" s="41"/>
      <c r="ALM27" s="41"/>
      <c r="ALN27" s="41"/>
      <c r="ALO27" s="41"/>
      <c r="ALP27" s="41"/>
      <c r="ALQ27" s="41"/>
      <c r="ALR27" s="41"/>
      <c r="ALS27" s="41"/>
      <c r="ALT27" s="41"/>
      <c r="ALU27" s="41"/>
      <c r="ALV27" s="41"/>
      <c r="ALW27" s="41"/>
      <c r="ALX27" s="41"/>
      <c r="ALY27" s="41"/>
      <c r="ALZ27" s="41"/>
      <c r="AMA27" s="41"/>
      <c r="AMB27" s="41"/>
      <c r="AMC27" s="41"/>
      <c r="AMD27" s="41"/>
      <c r="AME27" s="41"/>
      <c r="AMF27" s="41"/>
      <c r="AMG27" s="41"/>
      <c r="AMH27" s="41"/>
      <c r="AMI27" s="41"/>
    </row>
    <row r="28" spans="1:1023" ht="38.1" customHeight="1">
      <c r="A28" s="20" t="s">
        <v>50</v>
      </c>
      <c r="B28" s="65" t="str">
        <f>IFERROR(VLOOKUP(A28, Resumo!B:C, 2, FALSE()), "")</f>
        <v>DIVISÓRIA NOBRE EM PAINEL CEGO. CATMAT 15814</v>
      </c>
      <c r="C28" s="57" t="s">
        <v>75</v>
      </c>
      <c r="D28" s="38" t="s">
        <v>18</v>
      </c>
      <c r="E28" s="57" t="s">
        <v>88</v>
      </c>
      <c r="F28" s="63">
        <v>1232.01</v>
      </c>
      <c r="G28" s="57" t="s">
        <v>77</v>
      </c>
      <c r="H28" s="59" t="s">
        <v>78</v>
      </c>
    </row>
    <row r="29" spans="1:1023" ht="38.1" customHeight="1">
      <c r="A29" s="20" t="s">
        <v>50</v>
      </c>
      <c r="B29" s="65" t="str">
        <f>IFERROR(VLOOKUP(A29, Resumo!B:C, 2, FALSE()), "")</f>
        <v>DIVISÓRIA NOBRE EM PAINEL CEGO. CATMAT 15814</v>
      </c>
      <c r="C29" s="57" t="s">
        <v>75</v>
      </c>
      <c r="D29" s="39" t="s">
        <v>19</v>
      </c>
      <c r="E29" s="57" t="s">
        <v>79</v>
      </c>
      <c r="F29" s="62">
        <v>1053</v>
      </c>
      <c r="G29" s="57" t="s">
        <v>80</v>
      </c>
      <c r="H29" s="59" t="s">
        <v>81</v>
      </c>
    </row>
    <row r="30" spans="1:1023" ht="43.5" customHeight="1">
      <c r="A30" s="20" t="s">
        <v>50</v>
      </c>
      <c r="B30" s="65" t="str">
        <f>IFERROR(VLOOKUP(A30, Resumo!B:C, 2, FALSE()), "")</f>
        <v>DIVISÓRIA NOBRE EM PAINEL CEGO. CATMAT 15814</v>
      </c>
      <c r="C30" s="57" t="s">
        <v>75</v>
      </c>
      <c r="D30" s="39" t="s">
        <v>20</v>
      </c>
      <c r="E30" s="57" t="s">
        <v>82</v>
      </c>
      <c r="F30" s="62">
        <v>344.9</v>
      </c>
      <c r="G30" s="57" t="s">
        <v>83</v>
      </c>
      <c r="H30" s="59" t="s">
        <v>92</v>
      </c>
    </row>
    <row r="31" spans="1:1023" ht="45" customHeight="1">
      <c r="A31" s="20" t="s">
        <v>50</v>
      </c>
      <c r="B31" s="65" t="str">
        <f>IFERROR(VLOOKUP(A31, Resumo!B:C, 2, FALSE()), "")</f>
        <v>DIVISÓRIA NOBRE EM PAINEL CEGO. CATMAT 15814</v>
      </c>
      <c r="C31" s="57" t="s">
        <v>75</v>
      </c>
      <c r="D31" s="39" t="s">
        <v>21</v>
      </c>
      <c r="E31" s="57" t="s">
        <v>85</v>
      </c>
      <c r="F31" s="62">
        <v>200</v>
      </c>
      <c r="G31" s="57" t="s">
        <v>86</v>
      </c>
      <c r="H31" s="59" t="s">
        <v>87</v>
      </c>
    </row>
    <row r="32" spans="1:1023" ht="38.1" customHeight="1">
      <c r="A32" s="43" t="s">
        <v>52</v>
      </c>
      <c r="B32" s="65" t="str">
        <f>IFERROR(VLOOKUP(A32, Resumo!B:C, 2, FALSE()), "")</f>
        <v>DIVISÓRIA NOBRE EM PAINEL COM VIDRO. CATMAT 15814</v>
      </c>
      <c r="C32" s="57" t="s">
        <v>75</v>
      </c>
      <c r="D32" s="38" t="s">
        <v>18</v>
      </c>
      <c r="E32" s="57" t="s">
        <v>88</v>
      </c>
      <c r="F32" s="62">
        <v>1462.8</v>
      </c>
      <c r="G32" s="57" t="s">
        <v>93</v>
      </c>
      <c r="H32" s="59" t="s">
        <v>78</v>
      </c>
    </row>
    <row r="33" spans="1:1023" ht="38.1" customHeight="1">
      <c r="A33" s="43" t="s">
        <v>52</v>
      </c>
      <c r="B33" s="65" t="str">
        <f>IFERROR(VLOOKUP(A33, Resumo!B:C, 2, FALSE()), "")</f>
        <v>DIVISÓRIA NOBRE EM PAINEL COM VIDRO. CATMAT 15814</v>
      </c>
      <c r="C33" s="57" t="s">
        <v>75</v>
      </c>
      <c r="D33" s="39" t="s">
        <v>19</v>
      </c>
      <c r="E33" s="57" t="s">
        <v>79</v>
      </c>
      <c r="F33" s="62">
        <v>1219</v>
      </c>
      <c r="G33" s="57" t="s">
        <v>94</v>
      </c>
      <c r="H33" s="59" t="s">
        <v>81</v>
      </c>
    </row>
    <row r="34" spans="1:1023" ht="43.5" customHeight="1">
      <c r="A34" s="43" t="s">
        <v>52</v>
      </c>
      <c r="B34" s="65" t="str">
        <f>IFERROR(VLOOKUP(A34, Resumo!B:C, 2, FALSE()), "")</f>
        <v>DIVISÓRIA NOBRE EM PAINEL COM VIDRO. CATMAT 15814</v>
      </c>
      <c r="C34" s="57" t="s">
        <v>75</v>
      </c>
      <c r="D34" s="39" t="s">
        <v>20</v>
      </c>
      <c r="E34" s="57" t="s">
        <v>82</v>
      </c>
      <c r="F34" s="62">
        <v>374.9</v>
      </c>
      <c r="G34" s="57" t="s">
        <v>83</v>
      </c>
      <c r="H34" s="59" t="s">
        <v>92</v>
      </c>
    </row>
    <row r="35" spans="1:1023" ht="45.75" customHeight="1">
      <c r="A35" s="43" t="s">
        <v>52</v>
      </c>
      <c r="B35" s="65" t="str">
        <f>IFERROR(VLOOKUP(A35, Resumo!B:C, 2, FALSE()), "")</f>
        <v>DIVISÓRIA NOBRE EM PAINEL COM VIDRO. CATMAT 15814</v>
      </c>
      <c r="C35" s="57" t="s">
        <v>75</v>
      </c>
      <c r="D35" s="39" t="s">
        <v>21</v>
      </c>
      <c r="E35" s="57" t="s">
        <v>85</v>
      </c>
      <c r="F35" s="62">
        <v>350</v>
      </c>
      <c r="G35" s="57" t="s">
        <v>83</v>
      </c>
      <c r="H35" s="59" t="s">
        <v>87</v>
      </c>
    </row>
    <row r="36" spans="1:1023" ht="38.1" customHeight="1">
      <c r="A36" s="43" t="s">
        <v>54</v>
      </c>
      <c r="B36" s="65" t="str">
        <f>IFERROR(VLOOKUP(A36, Resumo!B:C, 2, FALSE()), "")</f>
        <v>MÓDULO DE PORTA NOBRE. CATMAT 15814</v>
      </c>
      <c r="C36" s="57" t="s">
        <v>75</v>
      </c>
      <c r="D36" s="38" t="s">
        <v>18</v>
      </c>
      <c r="E36" s="57" t="s">
        <v>88</v>
      </c>
      <c r="F36" s="62">
        <v>853.23</v>
      </c>
      <c r="G36" s="57" t="s">
        <v>77</v>
      </c>
      <c r="H36" s="59" t="s">
        <v>78</v>
      </c>
    </row>
    <row r="37" spans="1:1023" ht="38.1" customHeight="1">
      <c r="A37" s="43" t="s">
        <v>54</v>
      </c>
      <c r="B37" s="65" t="str">
        <f>IFERROR(VLOOKUP(A37, Resumo!B:C, 2, FALSE()), "")</f>
        <v>MÓDULO DE PORTA NOBRE. CATMAT 15814</v>
      </c>
      <c r="C37" s="57" t="s">
        <v>75</v>
      </c>
      <c r="D37" s="39" t="s">
        <v>19</v>
      </c>
      <c r="E37" s="57" t="s">
        <v>79</v>
      </c>
      <c r="F37" s="62">
        <v>717</v>
      </c>
      <c r="G37" s="57" t="s">
        <v>80</v>
      </c>
      <c r="H37" s="59" t="s">
        <v>81</v>
      </c>
    </row>
    <row r="38" spans="1:1023" ht="48" customHeight="1">
      <c r="A38" s="43" t="s">
        <v>54</v>
      </c>
      <c r="B38" s="65" t="str">
        <f>IFERROR(VLOOKUP(A38, Resumo!B:C, 2, FALSE()), "")</f>
        <v>MÓDULO DE PORTA NOBRE. CATMAT 15814</v>
      </c>
      <c r="C38" s="57" t="s">
        <v>75</v>
      </c>
      <c r="D38" s="39" t="s">
        <v>20</v>
      </c>
      <c r="E38" s="57" t="s">
        <v>82</v>
      </c>
      <c r="F38" s="62">
        <v>780</v>
      </c>
      <c r="G38" s="57" t="s">
        <v>83</v>
      </c>
      <c r="H38" s="59" t="s">
        <v>92</v>
      </c>
    </row>
    <row r="39" spans="1:1023" ht="47.25" customHeight="1">
      <c r="A39" s="43" t="s">
        <v>54</v>
      </c>
      <c r="B39" s="65" t="str">
        <f>IFERROR(VLOOKUP(A39, Resumo!B:C, 2, FALSE()), "")</f>
        <v>MÓDULO DE PORTA NOBRE. CATMAT 15814</v>
      </c>
      <c r="C39" s="57" t="s">
        <v>75</v>
      </c>
      <c r="D39" s="39" t="s">
        <v>21</v>
      </c>
      <c r="E39" s="57" t="s">
        <v>85</v>
      </c>
      <c r="F39" s="62">
        <v>980</v>
      </c>
      <c r="G39" s="57" t="s">
        <v>86</v>
      </c>
      <c r="H39" s="59" t="s">
        <v>87</v>
      </c>
    </row>
    <row r="40" spans="1:1023" s="46" customFormat="1" ht="26.25" customHeight="1">
      <c r="A40" s="44">
        <v>3</v>
      </c>
      <c r="B40" s="94" t="str">
        <f>IFERROR(VLOOKUP(A40, Resumo!B:C, 2, FALSE()), "")</f>
        <v>Retirada simples</v>
      </c>
      <c r="C40" s="95"/>
      <c r="D40" s="95"/>
      <c r="E40" s="95"/>
      <c r="F40" s="95"/>
      <c r="G40" s="95"/>
      <c r="H40" s="9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  <c r="IW40" s="45"/>
      <c r="IX40" s="45"/>
      <c r="IY40" s="45"/>
      <c r="IZ40" s="45"/>
      <c r="JA40" s="45"/>
      <c r="JB40" s="45"/>
      <c r="JC40" s="45"/>
      <c r="JD40" s="45"/>
      <c r="JE40" s="45"/>
      <c r="JF40" s="45"/>
      <c r="JG40" s="45"/>
      <c r="JH40" s="45"/>
      <c r="JI40" s="45"/>
      <c r="JJ40" s="45"/>
      <c r="JK40" s="45"/>
      <c r="JL40" s="45"/>
      <c r="JM40" s="45"/>
      <c r="JN40" s="45"/>
      <c r="JO40" s="45"/>
      <c r="JP40" s="45"/>
      <c r="JQ40" s="45"/>
      <c r="JR40" s="45"/>
      <c r="JS40" s="45"/>
      <c r="JT40" s="45"/>
      <c r="JU40" s="45"/>
      <c r="JV40" s="45"/>
      <c r="JW40" s="45"/>
      <c r="JX40" s="45"/>
      <c r="JY40" s="45"/>
      <c r="JZ40" s="45"/>
      <c r="KA40" s="45"/>
      <c r="KB40" s="45"/>
      <c r="KC40" s="45"/>
      <c r="KD40" s="45"/>
      <c r="KE40" s="45"/>
      <c r="KF40" s="45"/>
      <c r="KG40" s="45"/>
      <c r="KH40" s="45"/>
      <c r="KI40" s="45"/>
      <c r="KJ40" s="45"/>
      <c r="KK40" s="45"/>
      <c r="KL40" s="45"/>
      <c r="KM40" s="45"/>
      <c r="KN40" s="45"/>
      <c r="KO40" s="45"/>
      <c r="KP40" s="45"/>
      <c r="KQ40" s="45"/>
      <c r="KR40" s="45"/>
      <c r="KS40" s="45"/>
      <c r="KT40" s="45"/>
      <c r="KU40" s="45"/>
      <c r="KV40" s="45"/>
      <c r="KW40" s="45"/>
      <c r="KX40" s="45"/>
      <c r="KY40" s="45"/>
      <c r="KZ40" s="45"/>
      <c r="LA40" s="45"/>
      <c r="LB40" s="45"/>
      <c r="LC40" s="45"/>
      <c r="LD40" s="45"/>
      <c r="LE40" s="45"/>
      <c r="LF40" s="45"/>
      <c r="LG40" s="45"/>
      <c r="LH40" s="45"/>
      <c r="LI40" s="45"/>
      <c r="LJ40" s="45"/>
      <c r="LK40" s="45"/>
      <c r="LL40" s="45"/>
      <c r="LM40" s="45"/>
      <c r="LN40" s="45"/>
      <c r="LO40" s="45"/>
      <c r="LP40" s="45"/>
      <c r="LQ40" s="45"/>
      <c r="LR40" s="45"/>
      <c r="LS40" s="45"/>
      <c r="LT40" s="45"/>
      <c r="LU40" s="45"/>
      <c r="LV40" s="45"/>
      <c r="LW40" s="45"/>
      <c r="LX40" s="45"/>
      <c r="LY40" s="45"/>
      <c r="LZ40" s="45"/>
      <c r="MA40" s="45"/>
      <c r="MB40" s="45"/>
      <c r="MC40" s="45"/>
      <c r="MD40" s="45"/>
      <c r="ME40" s="45"/>
      <c r="MF40" s="45"/>
      <c r="MG40" s="45"/>
      <c r="MH40" s="45"/>
      <c r="MI40" s="45"/>
      <c r="MJ40" s="45"/>
      <c r="MK40" s="45"/>
      <c r="ML40" s="45"/>
      <c r="MM40" s="45"/>
      <c r="MN40" s="45"/>
      <c r="MO40" s="45"/>
      <c r="MP40" s="45"/>
      <c r="MQ40" s="45"/>
      <c r="MR40" s="45"/>
      <c r="MS40" s="45"/>
      <c r="MT40" s="45"/>
      <c r="MU40" s="45"/>
      <c r="MV40" s="45"/>
      <c r="MW40" s="45"/>
      <c r="MX40" s="45"/>
      <c r="MY40" s="45"/>
      <c r="MZ40" s="45"/>
      <c r="NA40" s="45"/>
      <c r="NB40" s="45"/>
      <c r="NC40" s="45"/>
      <c r="ND40" s="45"/>
      <c r="NE40" s="45"/>
      <c r="NF40" s="45"/>
      <c r="NG40" s="45"/>
      <c r="NH40" s="45"/>
      <c r="NI40" s="45"/>
      <c r="NJ40" s="45"/>
      <c r="NK40" s="45"/>
      <c r="NL40" s="45"/>
      <c r="NM40" s="45"/>
      <c r="NN40" s="45"/>
      <c r="NO40" s="45"/>
      <c r="NP40" s="45"/>
      <c r="NQ40" s="45"/>
      <c r="NR40" s="45"/>
      <c r="NS40" s="45"/>
      <c r="NT40" s="45"/>
      <c r="NU40" s="45"/>
      <c r="NV40" s="45"/>
      <c r="NW40" s="45"/>
      <c r="NX40" s="45"/>
      <c r="NY40" s="45"/>
      <c r="NZ40" s="45"/>
      <c r="OA40" s="45"/>
      <c r="OB40" s="45"/>
      <c r="OC40" s="45"/>
      <c r="OD40" s="45"/>
      <c r="OE40" s="45"/>
      <c r="OF40" s="45"/>
      <c r="OG40" s="45"/>
      <c r="OH40" s="45"/>
      <c r="OI40" s="45"/>
      <c r="OJ40" s="45"/>
      <c r="OK40" s="45"/>
      <c r="OL40" s="45"/>
      <c r="OM40" s="45"/>
      <c r="ON40" s="45"/>
      <c r="OO40" s="45"/>
      <c r="OP40" s="45"/>
      <c r="OQ40" s="45"/>
      <c r="OR40" s="45"/>
      <c r="OS40" s="45"/>
      <c r="OT40" s="45"/>
      <c r="OU40" s="45"/>
      <c r="OV40" s="45"/>
      <c r="OW40" s="45"/>
      <c r="OX40" s="45"/>
      <c r="OY40" s="45"/>
      <c r="OZ40" s="45"/>
      <c r="PA40" s="45"/>
      <c r="PB40" s="45"/>
      <c r="PC40" s="45"/>
      <c r="PD40" s="45"/>
      <c r="PE40" s="45"/>
      <c r="PF40" s="45"/>
      <c r="PG40" s="45"/>
      <c r="PH40" s="45"/>
      <c r="PI40" s="45"/>
      <c r="PJ40" s="45"/>
      <c r="PK40" s="45"/>
      <c r="PL40" s="45"/>
      <c r="PM40" s="45"/>
      <c r="PN40" s="45"/>
      <c r="PO40" s="45"/>
      <c r="PP40" s="45"/>
      <c r="PQ40" s="45"/>
      <c r="PR40" s="45"/>
      <c r="PS40" s="45"/>
      <c r="PT40" s="45"/>
      <c r="PU40" s="45"/>
      <c r="PV40" s="45"/>
      <c r="PW40" s="45"/>
      <c r="PX40" s="45"/>
      <c r="PY40" s="45"/>
      <c r="PZ40" s="45"/>
      <c r="QA40" s="45"/>
      <c r="QB40" s="45"/>
      <c r="QC40" s="45"/>
      <c r="QD40" s="45"/>
      <c r="QE40" s="45"/>
      <c r="QF40" s="45"/>
      <c r="QG40" s="45"/>
      <c r="QH40" s="45"/>
      <c r="QI40" s="45"/>
      <c r="QJ40" s="45"/>
      <c r="QK40" s="45"/>
      <c r="QL40" s="45"/>
      <c r="QM40" s="45"/>
      <c r="QN40" s="45"/>
      <c r="QO40" s="45"/>
      <c r="QP40" s="45"/>
      <c r="QQ40" s="45"/>
      <c r="QR40" s="45"/>
      <c r="QS40" s="45"/>
      <c r="QT40" s="45"/>
      <c r="QU40" s="45"/>
      <c r="QV40" s="45"/>
      <c r="QW40" s="45"/>
      <c r="QX40" s="45"/>
      <c r="QY40" s="45"/>
      <c r="QZ40" s="45"/>
      <c r="RA40" s="45"/>
      <c r="RB40" s="45"/>
      <c r="RC40" s="45"/>
      <c r="RD40" s="45"/>
      <c r="RE40" s="45"/>
      <c r="RF40" s="45"/>
      <c r="RG40" s="45"/>
      <c r="RH40" s="45"/>
      <c r="RI40" s="45"/>
      <c r="RJ40" s="45"/>
      <c r="RK40" s="45"/>
      <c r="RL40" s="45"/>
      <c r="RM40" s="45"/>
      <c r="RN40" s="45"/>
      <c r="RO40" s="45"/>
      <c r="RP40" s="45"/>
      <c r="RQ40" s="45"/>
      <c r="RR40" s="45"/>
      <c r="RS40" s="45"/>
      <c r="RT40" s="45"/>
      <c r="RU40" s="45"/>
      <c r="RV40" s="45"/>
      <c r="RW40" s="45"/>
      <c r="RX40" s="45"/>
      <c r="RY40" s="45"/>
      <c r="RZ40" s="45"/>
      <c r="SA40" s="45"/>
      <c r="SB40" s="45"/>
      <c r="SC40" s="45"/>
      <c r="SD40" s="45"/>
      <c r="SE40" s="45"/>
      <c r="SF40" s="45"/>
      <c r="SG40" s="45"/>
      <c r="SH40" s="45"/>
      <c r="SI40" s="45"/>
      <c r="SJ40" s="45"/>
      <c r="SK40" s="45"/>
      <c r="SL40" s="45"/>
      <c r="SM40" s="45"/>
      <c r="SN40" s="45"/>
      <c r="SO40" s="45"/>
      <c r="SP40" s="45"/>
      <c r="SQ40" s="45"/>
      <c r="SR40" s="45"/>
      <c r="SS40" s="45"/>
      <c r="ST40" s="45"/>
      <c r="SU40" s="45"/>
      <c r="SV40" s="45"/>
      <c r="SW40" s="45"/>
      <c r="SX40" s="45"/>
      <c r="SY40" s="45"/>
      <c r="SZ40" s="45"/>
      <c r="TA40" s="45"/>
      <c r="TB40" s="45"/>
      <c r="TC40" s="45"/>
      <c r="TD40" s="45"/>
      <c r="TE40" s="45"/>
      <c r="TF40" s="45"/>
      <c r="TG40" s="45"/>
      <c r="TH40" s="45"/>
      <c r="TI40" s="45"/>
      <c r="TJ40" s="45"/>
      <c r="TK40" s="45"/>
      <c r="TL40" s="45"/>
      <c r="TM40" s="45"/>
      <c r="TN40" s="45"/>
      <c r="TO40" s="45"/>
      <c r="TP40" s="45"/>
      <c r="TQ40" s="45"/>
      <c r="TR40" s="45"/>
      <c r="TS40" s="45"/>
      <c r="TT40" s="45"/>
      <c r="TU40" s="45"/>
      <c r="TV40" s="45"/>
      <c r="TW40" s="45"/>
      <c r="TX40" s="45"/>
      <c r="TY40" s="45"/>
      <c r="TZ40" s="45"/>
      <c r="UA40" s="45"/>
      <c r="UB40" s="45"/>
      <c r="UC40" s="45"/>
      <c r="UD40" s="45"/>
      <c r="UE40" s="45"/>
      <c r="UF40" s="45"/>
      <c r="UG40" s="45"/>
      <c r="UH40" s="45"/>
      <c r="UI40" s="45"/>
      <c r="UJ40" s="45"/>
      <c r="UK40" s="45"/>
      <c r="UL40" s="45"/>
      <c r="UM40" s="45"/>
      <c r="UN40" s="45"/>
      <c r="UO40" s="45"/>
      <c r="UP40" s="45"/>
      <c r="UQ40" s="45"/>
      <c r="UR40" s="45"/>
      <c r="US40" s="45"/>
      <c r="UT40" s="45"/>
      <c r="UU40" s="45"/>
      <c r="UV40" s="45"/>
      <c r="UW40" s="45"/>
      <c r="UX40" s="45"/>
      <c r="UY40" s="45"/>
      <c r="UZ40" s="45"/>
      <c r="VA40" s="45"/>
      <c r="VB40" s="45"/>
      <c r="VC40" s="45"/>
      <c r="VD40" s="45"/>
      <c r="VE40" s="45"/>
      <c r="VF40" s="45"/>
      <c r="VG40" s="45"/>
      <c r="VH40" s="45"/>
      <c r="VI40" s="45"/>
      <c r="VJ40" s="45"/>
      <c r="VK40" s="45"/>
      <c r="VL40" s="45"/>
      <c r="VM40" s="45"/>
      <c r="VN40" s="45"/>
      <c r="VO40" s="45"/>
      <c r="VP40" s="45"/>
      <c r="VQ40" s="45"/>
      <c r="VR40" s="45"/>
      <c r="VS40" s="45"/>
      <c r="VT40" s="45"/>
      <c r="VU40" s="45"/>
      <c r="VV40" s="45"/>
      <c r="VW40" s="45"/>
      <c r="VX40" s="45"/>
      <c r="VY40" s="45"/>
      <c r="VZ40" s="45"/>
      <c r="WA40" s="45"/>
      <c r="WB40" s="45"/>
      <c r="WC40" s="45"/>
      <c r="WD40" s="45"/>
      <c r="WE40" s="45"/>
      <c r="WF40" s="45"/>
      <c r="WG40" s="45"/>
      <c r="WH40" s="45"/>
      <c r="WI40" s="45"/>
      <c r="WJ40" s="45"/>
      <c r="WK40" s="45"/>
      <c r="WL40" s="45"/>
      <c r="WM40" s="45"/>
      <c r="WN40" s="45"/>
      <c r="WO40" s="45"/>
      <c r="WP40" s="45"/>
      <c r="WQ40" s="45"/>
      <c r="WR40" s="45"/>
      <c r="WS40" s="45"/>
      <c r="WT40" s="45"/>
      <c r="WU40" s="45"/>
      <c r="WV40" s="45"/>
      <c r="WW40" s="45"/>
      <c r="WX40" s="45"/>
      <c r="WY40" s="45"/>
      <c r="WZ40" s="45"/>
      <c r="XA40" s="45"/>
      <c r="XB40" s="45"/>
      <c r="XC40" s="45"/>
      <c r="XD40" s="45"/>
      <c r="XE40" s="45"/>
      <c r="XF40" s="45"/>
      <c r="XG40" s="45"/>
      <c r="XH40" s="45"/>
      <c r="XI40" s="45"/>
      <c r="XJ40" s="45"/>
      <c r="XK40" s="45"/>
      <c r="XL40" s="45"/>
      <c r="XM40" s="45"/>
      <c r="XN40" s="45"/>
      <c r="XO40" s="45"/>
      <c r="XP40" s="45"/>
      <c r="XQ40" s="45"/>
      <c r="XR40" s="45"/>
      <c r="XS40" s="45"/>
      <c r="XT40" s="45"/>
      <c r="XU40" s="45"/>
      <c r="XV40" s="45"/>
      <c r="XW40" s="45"/>
      <c r="XX40" s="45"/>
      <c r="XY40" s="45"/>
      <c r="XZ40" s="45"/>
      <c r="YA40" s="45"/>
      <c r="YB40" s="45"/>
      <c r="YC40" s="45"/>
      <c r="YD40" s="45"/>
      <c r="YE40" s="45"/>
      <c r="YF40" s="45"/>
      <c r="YG40" s="45"/>
      <c r="YH40" s="45"/>
      <c r="YI40" s="45"/>
      <c r="YJ40" s="45"/>
      <c r="YK40" s="45"/>
      <c r="YL40" s="45"/>
      <c r="YM40" s="45"/>
      <c r="YN40" s="45"/>
      <c r="YO40" s="45"/>
      <c r="YP40" s="45"/>
      <c r="YQ40" s="45"/>
      <c r="YR40" s="45"/>
      <c r="YS40" s="45"/>
      <c r="YT40" s="45"/>
      <c r="YU40" s="45"/>
      <c r="YV40" s="45"/>
      <c r="YW40" s="45"/>
      <c r="YX40" s="45"/>
      <c r="YY40" s="45"/>
      <c r="YZ40" s="45"/>
      <c r="ZA40" s="45"/>
      <c r="ZB40" s="45"/>
      <c r="ZC40" s="45"/>
      <c r="ZD40" s="45"/>
      <c r="ZE40" s="45"/>
      <c r="ZF40" s="45"/>
      <c r="ZG40" s="45"/>
      <c r="ZH40" s="45"/>
      <c r="ZI40" s="45"/>
      <c r="ZJ40" s="45"/>
      <c r="ZK40" s="45"/>
      <c r="ZL40" s="45"/>
      <c r="ZM40" s="45"/>
      <c r="ZN40" s="45"/>
      <c r="ZO40" s="45"/>
      <c r="ZP40" s="45"/>
      <c r="ZQ40" s="45"/>
      <c r="ZR40" s="45"/>
      <c r="ZS40" s="45"/>
      <c r="ZT40" s="45"/>
      <c r="ZU40" s="45"/>
      <c r="ZV40" s="45"/>
      <c r="ZW40" s="45"/>
      <c r="ZX40" s="45"/>
      <c r="ZY40" s="45"/>
      <c r="ZZ40" s="45"/>
      <c r="AAA40" s="45"/>
      <c r="AAB40" s="45"/>
      <c r="AAC40" s="45"/>
      <c r="AAD40" s="45"/>
      <c r="AAE40" s="45"/>
      <c r="AAF40" s="45"/>
      <c r="AAG40" s="45"/>
      <c r="AAH40" s="45"/>
      <c r="AAI40" s="45"/>
      <c r="AAJ40" s="45"/>
      <c r="AAK40" s="45"/>
      <c r="AAL40" s="45"/>
      <c r="AAM40" s="45"/>
      <c r="AAN40" s="45"/>
      <c r="AAO40" s="45"/>
      <c r="AAP40" s="45"/>
      <c r="AAQ40" s="45"/>
      <c r="AAR40" s="45"/>
      <c r="AAS40" s="45"/>
      <c r="AAT40" s="45"/>
      <c r="AAU40" s="45"/>
      <c r="AAV40" s="45"/>
      <c r="AAW40" s="45"/>
      <c r="AAX40" s="45"/>
      <c r="AAY40" s="45"/>
      <c r="AAZ40" s="45"/>
      <c r="ABA40" s="45"/>
      <c r="ABB40" s="45"/>
      <c r="ABC40" s="45"/>
      <c r="ABD40" s="45"/>
      <c r="ABE40" s="45"/>
      <c r="ABF40" s="45"/>
      <c r="ABG40" s="45"/>
      <c r="ABH40" s="45"/>
      <c r="ABI40" s="45"/>
      <c r="ABJ40" s="45"/>
      <c r="ABK40" s="45"/>
      <c r="ABL40" s="45"/>
      <c r="ABM40" s="45"/>
      <c r="ABN40" s="45"/>
      <c r="ABO40" s="45"/>
      <c r="ABP40" s="45"/>
      <c r="ABQ40" s="45"/>
      <c r="ABR40" s="45"/>
      <c r="ABS40" s="45"/>
      <c r="ABT40" s="45"/>
      <c r="ABU40" s="45"/>
      <c r="ABV40" s="45"/>
      <c r="ABW40" s="45"/>
      <c r="ABX40" s="45"/>
      <c r="ABY40" s="45"/>
      <c r="ABZ40" s="45"/>
      <c r="ACA40" s="45"/>
      <c r="ACB40" s="45"/>
      <c r="ACC40" s="45"/>
      <c r="ACD40" s="45"/>
      <c r="ACE40" s="45"/>
      <c r="ACF40" s="45"/>
      <c r="ACG40" s="45"/>
      <c r="ACH40" s="45"/>
      <c r="ACI40" s="45"/>
      <c r="ACJ40" s="45"/>
      <c r="ACK40" s="45"/>
      <c r="ACL40" s="45"/>
      <c r="ACM40" s="45"/>
      <c r="ACN40" s="45"/>
      <c r="ACO40" s="45"/>
      <c r="ACP40" s="45"/>
      <c r="ACQ40" s="45"/>
      <c r="ACR40" s="45"/>
      <c r="ACS40" s="45"/>
      <c r="ACT40" s="45"/>
      <c r="ACU40" s="45"/>
      <c r="ACV40" s="45"/>
      <c r="ACW40" s="45"/>
      <c r="ACX40" s="45"/>
      <c r="ACY40" s="45"/>
      <c r="ACZ40" s="45"/>
      <c r="ADA40" s="45"/>
      <c r="ADB40" s="45"/>
      <c r="ADC40" s="45"/>
      <c r="ADD40" s="45"/>
      <c r="ADE40" s="45"/>
      <c r="ADF40" s="45"/>
      <c r="ADG40" s="45"/>
      <c r="ADH40" s="45"/>
      <c r="ADI40" s="45"/>
      <c r="ADJ40" s="45"/>
      <c r="ADK40" s="45"/>
      <c r="ADL40" s="45"/>
      <c r="ADM40" s="45"/>
      <c r="ADN40" s="45"/>
      <c r="ADO40" s="45"/>
      <c r="ADP40" s="45"/>
      <c r="ADQ40" s="45"/>
      <c r="ADR40" s="45"/>
      <c r="ADS40" s="45"/>
      <c r="ADT40" s="45"/>
      <c r="ADU40" s="45"/>
      <c r="ADV40" s="45"/>
      <c r="ADW40" s="45"/>
      <c r="ADX40" s="45"/>
      <c r="ADY40" s="45"/>
      <c r="ADZ40" s="45"/>
      <c r="AEA40" s="45"/>
      <c r="AEB40" s="45"/>
      <c r="AEC40" s="45"/>
      <c r="AED40" s="45"/>
      <c r="AEE40" s="45"/>
      <c r="AEF40" s="45"/>
      <c r="AEG40" s="45"/>
      <c r="AEH40" s="45"/>
      <c r="AEI40" s="45"/>
      <c r="AEJ40" s="45"/>
      <c r="AEK40" s="45"/>
      <c r="AEL40" s="45"/>
      <c r="AEM40" s="45"/>
      <c r="AEN40" s="45"/>
      <c r="AEO40" s="45"/>
      <c r="AEP40" s="45"/>
      <c r="AEQ40" s="45"/>
      <c r="AER40" s="45"/>
      <c r="AES40" s="45"/>
      <c r="AET40" s="45"/>
      <c r="AEU40" s="45"/>
      <c r="AEV40" s="45"/>
      <c r="AEW40" s="45"/>
      <c r="AEX40" s="45"/>
      <c r="AEY40" s="45"/>
      <c r="AEZ40" s="45"/>
      <c r="AFA40" s="45"/>
      <c r="AFB40" s="45"/>
      <c r="AFC40" s="45"/>
      <c r="AFD40" s="45"/>
      <c r="AFE40" s="45"/>
      <c r="AFF40" s="45"/>
      <c r="AFG40" s="45"/>
      <c r="AFH40" s="45"/>
      <c r="AFI40" s="45"/>
      <c r="AFJ40" s="45"/>
      <c r="AFK40" s="45"/>
      <c r="AFL40" s="45"/>
      <c r="AFM40" s="45"/>
      <c r="AFN40" s="45"/>
      <c r="AFO40" s="45"/>
      <c r="AFP40" s="45"/>
      <c r="AFQ40" s="45"/>
      <c r="AFR40" s="45"/>
      <c r="AFS40" s="45"/>
      <c r="AFT40" s="45"/>
      <c r="AFU40" s="45"/>
      <c r="AFV40" s="45"/>
      <c r="AFW40" s="45"/>
      <c r="AFX40" s="45"/>
      <c r="AFY40" s="45"/>
      <c r="AFZ40" s="45"/>
      <c r="AGA40" s="45"/>
      <c r="AGB40" s="45"/>
      <c r="AGC40" s="45"/>
      <c r="AGD40" s="45"/>
      <c r="AGE40" s="45"/>
      <c r="AGF40" s="45"/>
      <c r="AGG40" s="45"/>
      <c r="AGH40" s="45"/>
      <c r="AGI40" s="45"/>
      <c r="AGJ40" s="45"/>
      <c r="AGK40" s="45"/>
      <c r="AGL40" s="45"/>
      <c r="AGM40" s="45"/>
      <c r="AGN40" s="45"/>
      <c r="AGO40" s="45"/>
      <c r="AGP40" s="45"/>
      <c r="AGQ40" s="45"/>
      <c r="AGR40" s="45"/>
      <c r="AGS40" s="45"/>
      <c r="AGT40" s="45"/>
      <c r="AGU40" s="45"/>
      <c r="AGV40" s="45"/>
      <c r="AGW40" s="45"/>
      <c r="AGX40" s="45"/>
      <c r="AGY40" s="45"/>
      <c r="AGZ40" s="45"/>
      <c r="AHA40" s="45"/>
      <c r="AHB40" s="45"/>
      <c r="AHC40" s="45"/>
      <c r="AHD40" s="45"/>
      <c r="AHE40" s="45"/>
      <c r="AHF40" s="45"/>
      <c r="AHG40" s="45"/>
      <c r="AHH40" s="45"/>
      <c r="AHI40" s="45"/>
      <c r="AHJ40" s="45"/>
      <c r="AHK40" s="45"/>
      <c r="AHL40" s="45"/>
      <c r="AHM40" s="45"/>
      <c r="AHN40" s="45"/>
      <c r="AHO40" s="45"/>
      <c r="AHP40" s="45"/>
      <c r="AHQ40" s="45"/>
      <c r="AHR40" s="45"/>
      <c r="AHS40" s="45"/>
      <c r="AHT40" s="45"/>
      <c r="AHU40" s="45"/>
      <c r="AHV40" s="45"/>
      <c r="AHW40" s="45"/>
      <c r="AHX40" s="45"/>
      <c r="AHY40" s="45"/>
      <c r="AHZ40" s="45"/>
      <c r="AIA40" s="45"/>
      <c r="AIB40" s="45"/>
      <c r="AIC40" s="45"/>
      <c r="AID40" s="45"/>
      <c r="AIE40" s="45"/>
      <c r="AIF40" s="45"/>
      <c r="AIG40" s="45"/>
      <c r="AIH40" s="45"/>
      <c r="AII40" s="45"/>
      <c r="AIJ40" s="45"/>
      <c r="AIK40" s="45"/>
      <c r="AIL40" s="45"/>
      <c r="AIM40" s="45"/>
      <c r="AIN40" s="45"/>
      <c r="AIO40" s="45"/>
      <c r="AIP40" s="45"/>
      <c r="AIQ40" s="45"/>
      <c r="AIR40" s="45"/>
      <c r="AIS40" s="45"/>
      <c r="AIT40" s="45"/>
      <c r="AIU40" s="45"/>
      <c r="AIV40" s="45"/>
      <c r="AIW40" s="45"/>
      <c r="AIX40" s="45"/>
      <c r="AIY40" s="45"/>
      <c r="AIZ40" s="45"/>
      <c r="AJA40" s="45"/>
      <c r="AJB40" s="45"/>
      <c r="AJC40" s="45"/>
      <c r="AJD40" s="45"/>
      <c r="AJE40" s="45"/>
      <c r="AJF40" s="45"/>
      <c r="AJG40" s="45"/>
      <c r="AJH40" s="45"/>
      <c r="AJI40" s="45"/>
      <c r="AJJ40" s="45"/>
      <c r="AJK40" s="45"/>
      <c r="AJL40" s="45"/>
      <c r="AJM40" s="45"/>
      <c r="AJN40" s="45"/>
      <c r="AJO40" s="45"/>
      <c r="AJP40" s="45"/>
      <c r="AJQ40" s="45"/>
      <c r="AJR40" s="45"/>
      <c r="AJS40" s="45"/>
      <c r="AJT40" s="45"/>
      <c r="AJU40" s="45"/>
      <c r="AJV40" s="45"/>
      <c r="AJW40" s="45"/>
      <c r="AJX40" s="45"/>
      <c r="AJY40" s="45"/>
      <c r="AJZ40" s="45"/>
      <c r="AKA40" s="45"/>
      <c r="AKB40" s="45"/>
      <c r="AKC40" s="45"/>
      <c r="AKD40" s="45"/>
      <c r="AKE40" s="45"/>
      <c r="AKF40" s="45"/>
      <c r="AKG40" s="45"/>
      <c r="AKH40" s="45"/>
      <c r="AKI40" s="45"/>
      <c r="AKJ40" s="45"/>
      <c r="AKK40" s="45"/>
      <c r="AKL40" s="45"/>
      <c r="AKM40" s="45"/>
      <c r="AKN40" s="45"/>
      <c r="AKO40" s="45"/>
      <c r="AKP40" s="45"/>
      <c r="AKQ40" s="45"/>
      <c r="AKR40" s="45"/>
      <c r="AKS40" s="45"/>
      <c r="AKT40" s="45"/>
      <c r="AKU40" s="45"/>
      <c r="AKV40" s="45"/>
      <c r="AKW40" s="45"/>
      <c r="AKX40" s="45"/>
      <c r="AKY40" s="45"/>
      <c r="AKZ40" s="45"/>
      <c r="ALA40" s="45"/>
      <c r="ALB40" s="45"/>
      <c r="ALC40" s="45"/>
      <c r="ALD40" s="45"/>
      <c r="ALE40" s="45"/>
      <c r="ALF40" s="45"/>
      <c r="ALG40" s="45"/>
      <c r="ALH40" s="45"/>
      <c r="ALI40" s="45"/>
      <c r="ALJ40" s="45"/>
      <c r="ALK40" s="45"/>
      <c r="ALL40" s="45"/>
      <c r="ALM40" s="45"/>
      <c r="ALN40" s="45"/>
      <c r="ALO40" s="45"/>
      <c r="ALP40" s="45"/>
      <c r="ALQ40" s="45"/>
      <c r="ALR40" s="45"/>
      <c r="ALS40" s="45"/>
      <c r="ALT40" s="45"/>
      <c r="ALU40" s="45"/>
      <c r="ALV40" s="45"/>
      <c r="ALW40" s="45"/>
      <c r="ALX40" s="45"/>
      <c r="ALY40" s="45"/>
      <c r="ALZ40" s="45"/>
      <c r="AMA40" s="45"/>
      <c r="AMB40" s="45"/>
      <c r="AMC40" s="45"/>
      <c r="AMD40" s="45"/>
      <c r="AME40" s="45"/>
      <c r="AMF40" s="45"/>
      <c r="AMG40" s="45"/>
      <c r="AMH40" s="45"/>
      <c r="AMI40" s="45"/>
    </row>
    <row r="41" spans="1:1023" ht="37.5" customHeight="1">
      <c r="A41" s="43" t="s">
        <v>57</v>
      </c>
      <c r="B41" s="65" t="str">
        <f>IFERROR(VLOOKUP(A41, Resumo!B:C, 2, FALSE()), "")</f>
        <v>DIVISÓRIA NOBRE EM PAINEL CEGO. CATMAT 15814</v>
      </c>
      <c r="C41" s="57" t="s">
        <v>75</v>
      </c>
      <c r="D41" s="39" t="s">
        <v>18</v>
      </c>
      <c r="E41" s="57" t="s">
        <v>88</v>
      </c>
      <c r="F41" s="62">
        <v>457.47</v>
      </c>
      <c r="G41" s="57" t="s">
        <v>77</v>
      </c>
      <c r="H41" s="59" t="s">
        <v>78</v>
      </c>
    </row>
    <row r="42" spans="1:1023" ht="34.5" customHeight="1">
      <c r="A42" s="20" t="s">
        <v>57</v>
      </c>
      <c r="B42" s="65" t="str">
        <f>IFERROR(VLOOKUP(A42, Resumo!B:C, 2, FALSE()), "")</f>
        <v>DIVISÓRIA NOBRE EM PAINEL CEGO. CATMAT 15814</v>
      </c>
      <c r="C42" s="57" t="s">
        <v>75</v>
      </c>
      <c r="D42" s="39" t="s">
        <v>19</v>
      </c>
      <c r="E42" s="57" t="s">
        <v>79</v>
      </c>
      <c r="F42" s="63">
        <v>391</v>
      </c>
      <c r="G42" s="57" t="s">
        <v>80</v>
      </c>
      <c r="H42" s="59" t="s">
        <v>81</v>
      </c>
    </row>
    <row r="43" spans="1:1023" ht="39.950000000000003" customHeight="1">
      <c r="A43" s="20" t="s">
        <v>57</v>
      </c>
      <c r="B43" s="65" t="str">
        <f>IFERROR(VLOOKUP(A43, Resumo!B:C, 2, FALSE()), "")</f>
        <v>DIVISÓRIA NOBRE EM PAINEL CEGO. CATMAT 15814</v>
      </c>
      <c r="C43" s="57" t="s">
        <v>75</v>
      </c>
      <c r="D43" s="39" t="s">
        <v>20</v>
      </c>
      <c r="E43" s="57" t="s">
        <v>82</v>
      </c>
      <c r="F43" s="63">
        <v>100</v>
      </c>
      <c r="G43" s="57" t="s">
        <v>83</v>
      </c>
      <c r="H43" s="59" t="s">
        <v>92</v>
      </c>
    </row>
    <row r="44" spans="1:1023" ht="39.950000000000003" customHeight="1">
      <c r="A44" s="20" t="s">
        <v>57</v>
      </c>
      <c r="B44" s="65" t="str">
        <f>IFERROR(VLOOKUP(A44, Resumo!B:C, 2, FALSE()), "")</f>
        <v>DIVISÓRIA NOBRE EM PAINEL CEGO. CATMAT 15814</v>
      </c>
      <c r="C44" s="57" t="s">
        <v>75</v>
      </c>
      <c r="D44" s="39" t="s">
        <v>21</v>
      </c>
      <c r="E44" s="57" t="s">
        <v>85</v>
      </c>
      <c r="F44" s="63">
        <v>200</v>
      </c>
      <c r="G44" s="57" t="s">
        <v>86</v>
      </c>
      <c r="H44" s="59" t="s">
        <v>87</v>
      </c>
    </row>
    <row r="45" spans="1:1023" ht="34.5" customHeight="1">
      <c r="A45" s="20" t="s">
        <v>58</v>
      </c>
      <c r="B45" s="65" t="str">
        <f>IFERROR(VLOOKUP(A45, Resumo!B:C, 2, FALSE()), "")</f>
        <v>DIVISÓRIA NOBRE EM PAINEL COM VIDRO. CATMAT 15814</v>
      </c>
      <c r="C45" s="57" t="s">
        <v>75</v>
      </c>
      <c r="D45" s="38" t="s">
        <v>18</v>
      </c>
      <c r="E45" s="57" t="s">
        <v>88</v>
      </c>
      <c r="F45" s="63">
        <v>547.20000000000005</v>
      </c>
      <c r="G45" s="57" t="s">
        <v>77</v>
      </c>
      <c r="H45" s="59" t="s">
        <v>78</v>
      </c>
    </row>
    <row r="46" spans="1:1023" ht="33.75" customHeight="1">
      <c r="A46" s="20" t="s">
        <v>58</v>
      </c>
      <c r="B46" s="65" t="str">
        <f>IFERROR(VLOOKUP(A46, Resumo!B:C, 2, FALSE()), "")</f>
        <v>DIVISÓRIA NOBRE EM PAINEL COM VIDRO. CATMAT 15814</v>
      </c>
      <c r="C46" s="57" t="s">
        <v>75</v>
      </c>
      <c r="D46" s="39" t="s">
        <v>19</v>
      </c>
      <c r="E46" s="57" t="s">
        <v>79</v>
      </c>
      <c r="F46" s="63">
        <v>456</v>
      </c>
      <c r="G46" s="57" t="s">
        <v>80</v>
      </c>
      <c r="H46" s="59" t="s">
        <v>81</v>
      </c>
    </row>
    <row r="47" spans="1:1023" ht="44.25" customHeight="1">
      <c r="A47" s="20" t="s">
        <v>58</v>
      </c>
      <c r="B47" s="65" t="str">
        <f>IFERROR(VLOOKUP(A47, Resumo!B:C, 2, FALSE()), "")</f>
        <v>DIVISÓRIA NOBRE EM PAINEL COM VIDRO. CATMAT 15814</v>
      </c>
      <c r="C47" s="57" t="s">
        <v>75</v>
      </c>
      <c r="D47" s="39" t="s">
        <v>20</v>
      </c>
      <c r="E47" s="57" t="s">
        <v>82</v>
      </c>
      <c r="F47" s="63">
        <v>130</v>
      </c>
      <c r="G47" s="57" t="s">
        <v>83</v>
      </c>
      <c r="H47" s="59" t="s">
        <v>92</v>
      </c>
    </row>
    <row r="48" spans="1:1023" ht="42.75" customHeight="1">
      <c r="A48" s="20" t="s">
        <v>58</v>
      </c>
      <c r="B48" s="65" t="str">
        <f>IFERROR(VLOOKUP(A48, Resumo!B:C, 2, FALSE()), "")</f>
        <v>DIVISÓRIA NOBRE EM PAINEL COM VIDRO. CATMAT 15814</v>
      </c>
      <c r="C48" s="57" t="s">
        <v>75</v>
      </c>
      <c r="D48" s="39" t="s">
        <v>21</v>
      </c>
      <c r="E48" s="57" t="s">
        <v>85</v>
      </c>
      <c r="F48" s="63">
        <v>350</v>
      </c>
      <c r="G48" s="57" t="s">
        <v>86</v>
      </c>
      <c r="H48" s="59" t="s">
        <v>87</v>
      </c>
    </row>
    <row r="49" spans="1:1023" ht="34.5" customHeight="1">
      <c r="A49" s="20" t="s">
        <v>59</v>
      </c>
      <c r="B49" s="65" t="str">
        <f>IFERROR(VLOOKUP(A49, Resumo!B:C, 2, FALSE()), "")</f>
        <v>MÓDULO DE PORTA NOBRE. CATMAT 15814</v>
      </c>
      <c r="C49" s="57" t="s">
        <v>75</v>
      </c>
      <c r="D49" s="38" t="s">
        <v>18</v>
      </c>
      <c r="E49" s="57" t="s">
        <v>76</v>
      </c>
      <c r="F49" s="63">
        <v>445.06</v>
      </c>
      <c r="G49" s="57" t="s">
        <v>77</v>
      </c>
      <c r="H49" s="59" t="s">
        <v>78</v>
      </c>
    </row>
    <row r="50" spans="1:1023" ht="39.950000000000003" customHeight="1">
      <c r="A50" s="20" t="s">
        <v>59</v>
      </c>
      <c r="B50" s="65" t="str">
        <f>IFERROR(VLOOKUP(A50, Resumo!B:C, 2, FALSE()), "")</f>
        <v>MÓDULO DE PORTA NOBRE. CATMAT 15814</v>
      </c>
      <c r="C50" s="57" t="s">
        <v>75</v>
      </c>
      <c r="D50" s="39" t="s">
        <v>19</v>
      </c>
      <c r="E50" s="57" t="s">
        <v>79</v>
      </c>
      <c r="F50" s="63">
        <v>374</v>
      </c>
      <c r="G50" s="57" t="s">
        <v>80</v>
      </c>
      <c r="H50" s="59" t="s">
        <v>81</v>
      </c>
    </row>
    <row r="51" spans="1:1023" ht="39.950000000000003" customHeight="1">
      <c r="A51" s="20" t="s">
        <v>59</v>
      </c>
      <c r="B51" s="65" t="str">
        <f>IFERROR(VLOOKUP(A51, Resumo!B:C, 2, FALSE()), "")</f>
        <v>MÓDULO DE PORTA NOBRE. CATMAT 15814</v>
      </c>
      <c r="C51" s="57" t="s">
        <v>75</v>
      </c>
      <c r="D51" s="39" t="s">
        <v>20</v>
      </c>
      <c r="E51" s="57" t="s">
        <v>82</v>
      </c>
      <c r="F51" s="63">
        <v>200</v>
      </c>
      <c r="G51" s="57" t="s">
        <v>83</v>
      </c>
      <c r="H51" s="59" t="s">
        <v>92</v>
      </c>
    </row>
    <row r="52" spans="1:1023" ht="39.950000000000003" customHeight="1">
      <c r="A52" s="20" t="s">
        <v>59</v>
      </c>
      <c r="B52" s="65" t="str">
        <f>IFERROR(VLOOKUP(A52, Resumo!B:C, 2, FALSE()), "")</f>
        <v>MÓDULO DE PORTA NOBRE. CATMAT 15814</v>
      </c>
      <c r="C52" s="57" t="s">
        <v>75</v>
      </c>
      <c r="D52" s="39" t="s">
        <v>21</v>
      </c>
      <c r="E52" s="57" t="s">
        <v>85</v>
      </c>
      <c r="F52" s="63">
        <v>980</v>
      </c>
      <c r="G52" s="57" t="s">
        <v>86</v>
      </c>
      <c r="H52" s="59" t="s">
        <v>87</v>
      </c>
    </row>
    <row r="53" spans="1:1023" s="42" customFormat="1" ht="25.5" customHeight="1">
      <c r="A53" s="71">
        <v>4</v>
      </c>
      <c r="B53" s="91" t="str">
        <f>IFERROR(VLOOKUP(A53, Resumo!B:C, 2, FALSE()), "")</f>
        <v>Reinstalação simples</v>
      </c>
      <c r="C53" s="92"/>
      <c r="D53" s="92"/>
      <c r="E53" s="92"/>
      <c r="F53" s="92"/>
      <c r="G53" s="92"/>
      <c r="H53" s="93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  <c r="IM53" s="41"/>
      <c r="IN53" s="41"/>
      <c r="IO53" s="41"/>
      <c r="IP53" s="41"/>
      <c r="IQ53" s="41"/>
      <c r="IR53" s="41"/>
      <c r="IS53" s="41"/>
      <c r="IT53" s="41"/>
      <c r="IU53" s="41"/>
      <c r="IV53" s="41"/>
      <c r="IW53" s="41"/>
      <c r="IX53" s="41"/>
      <c r="IY53" s="41"/>
      <c r="IZ53" s="41"/>
      <c r="JA53" s="41"/>
      <c r="JB53" s="41"/>
      <c r="JC53" s="41"/>
      <c r="JD53" s="41"/>
      <c r="JE53" s="41"/>
      <c r="JF53" s="41"/>
      <c r="JG53" s="41"/>
      <c r="JH53" s="41"/>
      <c r="JI53" s="41"/>
      <c r="JJ53" s="41"/>
      <c r="JK53" s="41"/>
      <c r="JL53" s="41"/>
      <c r="JM53" s="41"/>
      <c r="JN53" s="41"/>
      <c r="JO53" s="41"/>
      <c r="JP53" s="41"/>
      <c r="JQ53" s="41"/>
      <c r="JR53" s="41"/>
      <c r="JS53" s="41"/>
      <c r="JT53" s="41"/>
      <c r="JU53" s="41"/>
      <c r="JV53" s="41"/>
      <c r="JW53" s="41"/>
      <c r="JX53" s="41"/>
      <c r="JY53" s="41"/>
      <c r="JZ53" s="41"/>
      <c r="KA53" s="41"/>
      <c r="KB53" s="41"/>
      <c r="KC53" s="41"/>
      <c r="KD53" s="41"/>
      <c r="KE53" s="41"/>
      <c r="KF53" s="41"/>
      <c r="KG53" s="41"/>
      <c r="KH53" s="41"/>
      <c r="KI53" s="41"/>
      <c r="KJ53" s="41"/>
      <c r="KK53" s="41"/>
      <c r="KL53" s="41"/>
      <c r="KM53" s="41"/>
      <c r="KN53" s="41"/>
      <c r="KO53" s="41"/>
      <c r="KP53" s="41"/>
      <c r="KQ53" s="41"/>
      <c r="KR53" s="41"/>
      <c r="KS53" s="41"/>
      <c r="KT53" s="41"/>
      <c r="KU53" s="41"/>
      <c r="KV53" s="41"/>
      <c r="KW53" s="41"/>
      <c r="KX53" s="41"/>
      <c r="KY53" s="41"/>
      <c r="KZ53" s="41"/>
      <c r="LA53" s="41"/>
      <c r="LB53" s="41"/>
      <c r="LC53" s="41"/>
      <c r="LD53" s="41"/>
      <c r="LE53" s="41"/>
      <c r="LF53" s="41"/>
      <c r="LG53" s="41"/>
      <c r="LH53" s="41"/>
      <c r="LI53" s="41"/>
      <c r="LJ53" s="41"/>
      <c r="LK53" s="41"/>
      <c r="LL53" s="41"/>
      <c r="LM53" s="41"/>
      <c r="LN53" s="41"/>
      <c r="LO53" s="41"/>
      <c r="LP53" s="41"/>
      <c r="LQ53" s="41"/>
      <c r="LR53" s="41"/>
      <c r="LS53" s="41"/>
      <c r="LT53" s="41"/>
      <c r="LU53" s="41"/>
      <c r="LV53" s="41"/>
      <c r="LW53" s="41"/>
      <c r="LX53" s="41"/>
      <c r="LY53" s="41"/>
      <c r="LZ53" s="41"/>
      <c r="MA53" s="41"/>
      <c r="MB53" s="41"/>
      <c r="MC53" s="41"/>
      <c r="MD53" s="41"/>
      <c r="ME53" s="41"/>
      <c r="MF53" s="41"/>
      <c r="MG53" s="41"/>
      <c r="MH53" s="41"/>
      <c r="MI53" s="41"/>
      <c r="MJ53" s="41"/>
      <c r="MK53" s="41"/>
      <c r="ML53" s="41"/>
      <c r="MM53" s="41"/>
      <c r="MN53" s="41"/>
      <c r="MO53" s="41"/>
      <c r="MP53" s="41"/>
      <c r="MQ53" s="41"/>
      <c r="MR53" s="41"/>
      <c r="MS53" s="41"/>
      <c r="MT53" s="41"/>
      <c r="MU53" s="41"/>
      <c r="MV53" s="41"/>
      <c r="MW53" s="41"/>
      <c r="MX53" s="41"/>
      <c r="MY53" s="41"/>
      <c r="MZ53" s="41"/>
      <c r="NA53" s="41"/>
      <c r="NB53" s="41"/>
      <c r="NC53" s="41"/>
      <c r="ND53" s="41"/>
      <c r="NE53" s="41"/>
      <c r="NF53" s="41"/>
      <c r="NG53" s="41"/>
      <c r="NH53" s="41"/>
      <c r="NI53" s="41"/>
      <c r="NJ53" s="41"/>
      <c r="NK53" s="41"/>
      <c r="NL53" s="41"/>
      <c r="NM53" s="41"/>
      <c r="NN53" s="41"/>
      <c r="NO53" s="41"/>
      <c r="NP53" s="41"/>
      <c r="NQ53" s="41"/>
      <c r="NR53" s="41"/>
      <c r="NS53" s="41"/>
      <c r="NT53" s="41"/>
      <c r="NU53" s="41"/>
      <c r="NV53" s="41"/>
      <c r="NW53" s="41"/>
      <c r="NX53" s="41"/>
      <c r="NY53" s="41"/>
      <c r="NZ53" s="41"/>
      <c r="OA53" s="41"/>
      <c r="OB53" s="41"/>
      <c r="OC53" s="41"/>
      <c r="OD53" s="41"/>
      <c r="OE53" s="41"/>
      <c r="OF53" s="41"/>
      <c r="OG53" s="41"/>
      <c r="OH53" s="41"/>
      <c r="OI53" s="41"/>
      <c r="OJ53" s="41"/>
      <c r="OK53" s="41"/>
      <c r="OL53" s="41"/>
      <c r="OM53" s="41"/>
      <c r="ON53" s="41"/>
      <c r="OO53" s="41"/>
      <c r="OP53" s="41"/>
      <c r="OQ53" s="41"/>
      <c r="OR53" s="41"/>
      <c r="OS53" s="41"/>
      <c r="OT53" s="41"/>
      <c r="OU53" s="41"/>
      <c r="OV53" s="41"/>
      <c r="OW53" s="41"/>
      <c r="OX53" s="41"/>
      <c r="OY53" s="41"/>
      <c r="OZ53" s="41"/>
      <c r="PA53" s="41"/>
      <c r="PB53" s="41"/>
      <c r="PC53" s="41"/>
      <c r="PD53" s="41"/>
      <c r="PE53" s="41"/>
      <c r="PF53" s="41"/>
      <c r="PG53" s="41"/>
      <c r="PH53" s="41"/>
      <c r="PI53" s="41"/>
      <c r="PJ53" s="41"/>
      <c r="PK53" s="41"/>
      <c r="PL53" s="41"/>
      <c r="PM53" s="41"/>
      <c r="PN53" s="41"/>
      <c r="PO53" s="41"/>
      <c r="PP53" s="41"/>
      <c r="PQ53" s="41"/>
      <c r="PR53" s="41"/>
      <c r="PS53" s="41"/>
      <c r="PT53" s="41"/>
      <c r="PU53" s="41"/>
      <c r="PV53" s="41"/>
      <c r="PW53" s="41"/>
      <c r="PX53" s="41"/>
      <c r="PY53" s="41"/>
      <c r="PZ53" s="41"/>
      <c r="QA53" s="41"/>
      <c r="QB53" s="41"/>
      <c r="QC53" s="41"/>
      <c r="QD53" s="41"/>
      <c r="QE53" s="41"/>
      <c r="QF53" s="41"/>
      <c r="QG53" s="41"/>
      <c r="QH53" s="41"/>
      <c r="QI53" s="41"/>
      <c r="QJ53" s="41"/>
      <c r="QK53" s="41"/>
      <c r="QL53" s="41"/>
      <c r="QM53" s="41"/>
      <c r="QN53" s="41"/>
      <c r="QO53" s="41"/>
      <c r="QP53" s="41"/>
      <c r="QQ53" s="41"/>
      <c r="QR53" s="41"/>
      <c r="QS53" s="41"/>
      <c r="QT53" s="41"/>
      <c r="QU53" s="41"/>
      <c r="QV53" s="41"/>
      <c r="QW53" s="41"/>
      <c r="QX53" s="41"/>
      <c r="QY53" s="41"/>
      <c r="QZ53" s="41"/>
      <c r="RA53" s="41"/>
      <c r="RB53" s="41"/>
      <c r="RC53" s="41"/>
      <c r="RD53" s="41"/>
      <c r="RE53" s="41"/>
      <c r="RF53" s="41"/>
      <c r="RG53" s="41"/>
      <c r="RH53" s="41"/>
      <c r="RI53" s="41"/>
      <c r="RJ53" s="41"/>
      <c r="RK53" s="41"/>
      <c r="RL53" s="41"/>
      <c r="RM53" s="41"/>
      <c r="RN53" s="41"/>
      <c r="RO53" s="41"/>
      <c r="RP53" s="41"/>
      <c r="RQ53" s="41"/>
      <c r="RR53" s="41"/>
      <c r="RS53" s="41"/>
      <c r="RT53" s="41"/>
      <c r="RU53" s="41"/>
      <c r="RV53" s="41"/>
      <c r="RW53" s="41"/>
      <c r="RX53" s="41"/>
      <c r="RY53" s="41"/>
      <c r="RZ53" s="41"/>
      <c r="SA53" s="41"/>
      <c r="SB53" s="41"/>
      <c r="SC53" s="41"/>
      <c r="SD53" s="41"/>
      <c r="SE53" s="41"/>
      <c r="SF53" s="41"/>
      <c r="SG53" s="41"/>
      <c r="SH53" s="41"/>
      <c r="SI53" s="41"/>
      <c r="SJ53" s="41"/>
      <c r="SK53" s="41"/>
      <c r="SL53" s="41"/>
      <c r="SM53" s="41"/>
      <c r="SN53" s="41"/>
      <c r="SO53" s="41"/>
      <c r="SP53" s="41"/>
      <c r="SQ53" s="41"/>
      <c r="SR53" s="41"/>
      <c r="SS53" s="41"/>
      <c r="ST53" s="41"/>
      <c r="SU53" s="41"/>
      <c r="SV53" s="41"/>
      <c r="SW53" s="41"/>
      <c r="SX53" s="41"/>
      <c r="SY53" s="41"/>
      <c r="SZ53" s="41"/>
      <c r="TA53" s="41"/>
      <c r="TB53" s="41"/>
      <c r="TC53" s="41"/>
      <c r="TD53" s="41"/>
      <c r="TE53" s="41"/>
      <c r="TF53" s="41"/>
      <c r="TG53" s="41"/>
      <c r="TH53" s="41"/>
      <c r="TI53" s="41"/>
      <c r="TJ53" s="41"/>
      <c r="TK53" s="41"/>
      <c r="TL53" s="41"/>
      <c r="TM53" s="41"/>
      <c r="TN53" s="41"/>
      <c r="TO53" s="41"/>
      <c r="TP53" s="41"/>
      <c r="TQ53" s="41"/>
      <c r="TR53" s="41"/>
      <c r="TS53" s="41"/>
      <c r="TT53" s="41"/>
      <c r="TU53" s="41"/>
      <c r="TV53" s="41"/>
      <c r="TW53" s="41"/>
      <c r="TX53" s="41"/>
      <c r="TY53" s="41"/>
      <c r="TZ53" s="41"/>
      <c r="UA53" s="41"/>
      <c r="UB53" s="41"/>
      <c r="UC53" s="41"/>
      <c r="UD53" s="41"/>
      <c r="UE53" s="41"/>
      <c r="UF53" s="41"/>
      <c r="UG53" s="41"/>
      <c r="UH53" s="41"/>
      <c r="UI53" s="41"/>
      <c r="UJ53" s="41"/>
      <c r="UK53" s="41"/>
      <c r="UL53" s="41"/>
      <c r="UM53" s="41"/>
      <c r="UN53" s="41"/>
      <c r="UO53" s="41"/>
      <c r="UP53" s="41"/>
      <c r="UQ53" s="41"/>
      <c r="UR53" s="41"/>
      <c r="US53" s="41"/>
      <c r="UT53" s="41"/>
      <c r="UU53" s="41"/>
      <c r="UV53" s="41"/>
      <c r="UW53" s="41"/>
      <c r="UX53" s="41"/>
      <c r="UY53" s="41"/>
      <c r="UZ53" s="41"/>
      <c r="VA53" s="41"/>
      <c r="VB53" s="41"/>
      <c r="VC53" s="41"/>
      <c r="VD53" s="41"/>
      <c r="VE53" s="41"/>
      <c r="VF53" s="41"/>
      <c r="VG53" s="41"/>
      <c r="VH53" s="41"/>
      <c r="VI53" s="41"/>
      <c r="VJ53" s="41"/>
      <c r="VK53" s="41"/>
      <c r="VL53" s="41"/>
      <c r="VM53" s="41"/>
      <c r="VN53" s="41"/>
      <c r="VO53" s="41"/>
      <c r="VP53" s="41"/>
      <c r="VQ53" s="41"/>
      <c r="VR53" s="41"/>
      <c r="VS53" s="41"/>
      <c r="VT53" s="41"/>
      <c r="VU53" s="41"/>
      <c r="VV53" s="41"/>
      <c r="VW53" s="41"/>
      <c r="VX53" s="41"/>
      <c r="VY53" s="41"/>
      <c r="VZ53" s="41"/>
      <c r="WA53" s="41"/>
      <c r="WB53" s="41"/>
      <c r="WC53" s="41"/>
      <c r="WD53" s="41"/>
      <c r="WE53" s="41"/>
      <c r="WF53" s="41"/>
      <c r="WG53" s="41"/>
      <c r="WH53" s="41"/>
      <c r="WI53" s="41"/>
      <c r="WJ53" s="41"/>
      <c r="WK53" s="41"/>
      <c r="WL53" s="41"/>
      <c r="WM53" s="41"/>
      <c r="WN53" s="41"/>
      <c r="WO53" s="41"/>
      <c r="WP53" s="41"/>
      <c r="WQ53" s="41"/>
      <c r="WR53" s="41"/>
      <c r="WS53" s="41"/>
      <c r="WT53" s="41"/>
      <c r="WU53" s="41"/>
      <c r="WV53" s="41"/>
      <c r="WW53" s="41"/>
      <c r="WX53" s="41"/>
      <c r="WY53" s="41"/>
      <c r="WZ53" s="41"/>
      <c r="XA53" s="41"/>
      <c r="XB53" s="41"/>
      <c r="XC53" s="41"/>
      <c r="XD53" s="41"/>
      <c r="XE53" s="41"/>
      <c r="XF53" s="41"/>
      <c r="XG53" s="41"/>
      <c r="XH53" s="41"/>
      <c r="XI53" s="41"/>
      <c r="XJ53" s="41"/>
      <c r="XK53" s="41"/>
      <c r="XL53" s="41"/>
      <c r="XM53" s="41"/>
      <c r="XN53" s="41"/>
      <c r="XO53" s="41"/>
      <c r="XP53" s="41"/>
      <c r="XQ53" s="41"/>
      <c r="XR53" s="41"/>
      <c r="XS53" s="41"/>
      <c r="XT53" s="41"/>
      <c r="XU53" s="41"/>
      <c r="XV53" s="41"/>
      <c r="XW53" s="41"/>
      <c r="XX53" s="41"/>
      <c r="XY53" s="41"/>
      <c r="XZ53" s="41"/>
      <c r="YA53" s="41"/>
      <c r="YB53" s="41"/>
      <c r="YC53" s="41"/>
      <c r="YD53" s="41"/>
      <c r="YE53" s="41"/>
      <c r="YF53" s="41"/>
      <c r="YG53" s="41"/>
      <c r="YH53" s="41"/>
      <c r="YI53" s="41"/>
      <c r="YJ53" s="41"/>
      <c r="YK53" s="41"/>
      <c r="YL53" s="41"/>
      <c r="YM53" s="41"/>
      <c r="YN53" s="41"/>
      <c r="YO53" s="41"/>
      <c r="YP53" s="41"/>
      <c r="YQ53" s="41"/>
      <c r="YR53" s="41"/>
      <c r="YS53" s="41"/>
      <c r="YT53" s="41"/>
      <c r="YU53" s="41"/>
      <c r="YV53" s="41"/>
      <c r="YW53" s="41"/>
      <c r="YX53" s="41"/>
      <c r="YY53" s="41"/>
      <c r="YZ53" s="41"/>
      <c r="ZA53" s="41"/>
      <c r="ZB53" s="41"/>
      <c r="ZC53" s="41"/>
      <c r="ZD53" s="41"/>
      <c r="ZE53" s="41"/>
      <c r="ZF53" s="41"/>
      <c r="ZG53" s="41"/>
      <c r="ZH53" s="41"/>
      <c r="ZI53" s="41"/>
      <c r="ZJ53" s="41"/>
      <c r="ZK53" s="41"/>
      <c r="ZL53" s="41"/>
      <c r="ZM53" s="41"/>
      <c r="ZN53" s="41"/>
      <c r="ZO53" s="41"/>
      <c r="ZP53" s="41"/>
      <c r="ZQ53" s="41"/>
      <c r="ZR53" s="41"/>
      <c r="ZS53" s="41"/>
      <c r="ZT53" s="41"/>
      <c r="ZU53" s="41"/>
      <c r="ZV53" s="41"/>
      <c r="ZW53" s="41"/>
      <c r="ZX53" s="41"/>
      <c r="ZY53" s="41"/>
      <c r="ZZ53" s="41"/>
      <c r="AAA53" s="41"/>
      <c r="AAB53" s="41"/>
      <c r="AAC53" s="41"/>
      <c r="AAD53" s="41"/>
      <c r="AAE53" s="41"/>
      <c r="AAF53" s="41"/>
      <c r="AAG53" s="41"/>
      <c r="AAH53" s="41"/>
      <c r="AAI53" s="41"/>
      <c r="AAJ53" s="41"/>
      <c r="AAK53" s="41"/>
      <c r="AAL53" s="41"/>
      <c r="AAM53" s="41"/>
      <c r="AAN53" s="41"/>
      <c r="AAO53" s="41"/>
      <c r="AAP53" s="41"/>
      <c r="AAQ53" s="41"/>
      <c r="AAR53" s="41"/>
      <c r="AAS53" s="41"/>
      <c r="AAT53" s="41"/>
      <c r="AAU53" s="41"/>
      <c r="AAV53" s="41"/>
      <c r="AAW53" s="41"/>
      <c r="AAX53" s="41"/>
      <c r="AAY53" s="41"/>
      <c r="AAZ53" s="41"/>
      <c r="ABA53" s="41"/>
      <c r="ABB53" s="41"/>
      <c r="ABC53" s="41"/>
      <c r="ABD53" s="41"/>
      <c r="ABE53" s="41"/>
      <c r="ABF53" s="41"/>
      <c r="ABG53" s="41"/>
      <c r="ABH53" s="41"/>
      <c r="ABI53" s="41"/>
      <c r="ABJ53" s="41"/>
      <c r="ABK53" s="41"/>
      <c r="ABL53" s="41"/>
      <c r="ABM53" s="41"/>
      <c r="ABN53" s="41"/>
      <c r="ABO53" s="41"/>
      <c r="ABP53" s="41"/>
      <c r="ABQ53" s="41"/>
      <c r="ABR53" s="41"/>
      <c r="ABS53" s="41"/>
      <c r="ABT53" s="41"/>
      <c r="ABU53" s="41"/>
      <c r="ABV53" s="41"/>
      <c r="ABW53" s="41"/>
      <c r="ABX53" s="41"/>
      <c r="ABY53" s="41"/>
      <c r="ABZ53" s="41"/>
      <c r="ACA53" s="41"/>
      <c r="ACB53" s="41"/>
      <c r="ACC53" s="41"/>
      <c r="ACD53" s="41"/>
      <c r="ACE53" s="41"/>
      <c r="ACF53" s="41"/>
      <c r="ACG53" s="41"/>
      <c r="ACH53" s="41"/>
      <c r="ACI53" s="41"/>
      <c r="ACJ53" s="41"/>
      <c r="ACK53" s="41"/>
      <c r="ACL53" s="41"/>
      <c r="ACM53" s="41"/>
      <c r="ACN53" s="41"/>
      <c r="ACO53" s="41"/>
      <c r="ACP53" s="41"/>
      <c r="ACQ53" s="41"/>
      <c r="ACR53" s="41"/>
      <c r="ACS53" s="41"/>
      <c r="ACT53" s="41"/>
      <c r="ACU53" s="41"/>
      <c r="ACV53" s="41"/>
      <c r="ACW53" s="41"/>
      <c r="ACX53" s="41"/>
      <c r="ACY53" s="41"/>
      <c r="ACZ53" s="41"/>
      <c r="ADA53" s="41"/>
      <c r="ADB53" s="41"/>
      <c r="ADC53" s="41"/>
      <c r="ADD53" s="41"/>
      <c r="ADE53" s="41"/>
      <c r="ADF53" s="41"/>
      <c r="ADG53" s="41"/>
      <c r="ADH53" s="41"/>
      <c r="ADI53" s="41"/>
      <c r="ADJ53" s="41"/>
      <c r="ADK53" s="41"/>
      <c r="ADL53" s="41"/>
      <c r="ADM53" s="41"/>
      <c r="ADN53" s="41"/>
      <c r="ADO53" s="41"/>
      <c r="ADP53" s="41"/>
      <c r="ADQ53" s="41"/>
      <c r="ADR53" s="41"/>
      <c r="ADS53" s="41"/>
      <c r="ADT53" s="41"/>
      <c r="ADU53" s="41"/>
      <c r="ADV53" s="41"/>
      <c r="ADW53" s="41"/>
      <c r="ADX53" s="41"/>
      <c r="ADY53" s="41"/>
      <c r="ADZ53" s="41"/>
      <c r="AEA53" s="41"/>
      <c r="AEB53" s="41"/>
      <c r="AEC53" s="41"/>
      <c r="AED53" s="41"/>
      <c r="AEE53" s="41"/>
      <c r="AEF53" s="41"/>
      <c r="AEG53" s="41"/>
      <c r="AEH53" s="41"/>
      <c r="AEI53" s="41"/>
      <c r="AEJ53" s="41"/>
      <c r="AEK53" s="41"/>
      <c r="AEL53" s="41"/>
      <c r="AEM53" s="41"/>
      <c r="AEN53" s="41"/>
      <c r="AEO53" s="41"/>
      <c r="AEP53" s="41"/>
      <c r="AEQ53" s="41"/>
      <c r="AER53" s="41"/>
      <c r="AES53" s="41"/>
      <c r="AET53" s="41"/>
      <c r="AEU53" s="41"/>
      <c r="AEV53" s="41"/>
      <c r="AEW53" s="41"/>
      <c r="AEX53" s="41"/>
      <c r="AEY53" s="41"/>
      <c r="AEZ53" s="41"/>
      <c r="AFA53" s="41"/>
      <c r="AFB53" s="41"/>
      <c r="AFC53" s="41"/>
      <c r="AFD53" s="41"/>
      <c r="AFE53" s="41"/>
      <c r="AFF53" s="41"/>
      <c r="AFG53" s="41"/>
      <c r="AFH53" s="41"/>
      <c r="AFI53" s="41"/>
      <c r="AFJ53" s="41"/>
      <c r="AFK53" s="41"/>
      <c r="AFL53" s="41"/>
      <c r="AFM53" s="41"/>
      <c r="AFN53" s="41"/>
      <c r="AFO53" s="41"/>
      <c r="AFP53" s="41"/>
      <c r="AFQ53" s="41"/>
      <c r="AFR53" s="41"/>
      <c r="AFS53" s="41"/>
      <c r="AFT53" s="41"/>
      <c r="AFU53" s="41"/>
      <c r="AFV53" s="41"/>
      <c r="AFW53" s="41"/>
      <c r="AFX53" s="41"/>
      <c r="AFY53" s="41"/>
      <c r="AFZ53" s="41"/>
      <c r="AGA53" s="41"/>
      <c r="AGB53" s="41"/>
      <c r="AGC53" s="41"/>
      <c r="AGD53" s="41"/>
      <c r="AGE53" s="41"/>
      <c r="AGF53" s="41"/>
      <c r="AGG53" s="41"/>
      <c r="AGH53" s="41"/>
      <c r="AGI53" s="41"/>
      <c r="AGJ53" s="41"/>
      <c r="AGK53" s="41"/>
      <c r="AGL53" s="41"/>
      <c r="AGM53" s="41"/>
      <c r="AGN53" s="41"/>
      <c r="AGO53" s="41"/>
      <c r="AGP53" s="41"/>
      <c r="AGQ53" s="41"/>
      <c r="AGR53" s="41"/>
      <c r="AGS53" s="41"/>
      <c r="AGT53" s="41"/>
      <c r="AGU53" s="41"/>
      <c r="AGV53" s="41"/>
      <c r="AGW53" s="41"/>
      <c r="AGX53" s="41"/>
      <c r="AGY53" s="41"/>
      <c r="AGZ53" s="41"/>
      <c r="AHA53" s="41"/>
      <c r="AHB53" s="41"/>
      <c r="AHC53" s="41"/>
      <c r="AHD53" s="41"/>
      <c r="AHE53" s="41"/>
      <c r="AHF53" s="41"/>
      <c r="AHG53" s="41"/>
      <c r="AHH53" s="41"/>
      <c r="AHI53" s="41"/>
      <c r="AHJ53" s="41"/>
      <c r="AHK53" s="41"/>
      <c r="AHL53" s="41"/>
      <c r="AHM53" s="41"/>
      <c r="AHN53" s="41"/>
      <c r="AHO53" s="41"/>
      <c r="AHP53" s="41"/>
      <c r="AHQ53" s="41"/>
      <c r="AHR53" s="41"/>
      <c r="AHS53" s="41"/>
      <c r="AHT53" s="41"/>
      <c r="AHU53" s="41"/>
      <c r="AHV53" s="41"/>
      <c r="AHW53" s="41"/>
      <c r="AHX53" s="41"/>
      <c r="AHY53" s="41"/>
      <c r="AHZ53" s="41"/>
      <c r="AIA53" s="41"/>
      <c r="AIB53" s="41"/>
      <c r="AIC53" s="41"/>
      <c r="AID53" s="41"/>
      <c r="AIE53" s="41"/>
      <c r="AIF53" s="41"/>
      <c r="AIG53" s="41"/>
      <c r="AIH53" s="41"/>
      <c r="AII53" s="41"/>
      <c r="AIJ53" s="41"/>
      <c r="AIK53" s="41"/>
      <c r="AIL53" s="41"/>
      <c r="AIM53" s="41"/>
      <c r="AIN53" s="41"/>
      <c r="AIO53" s="41"/>
      <c r="AIP53" s="41"/>
      <c r="AIQ53" s="41"/>
      <c r="AIR53" s="41"/>
      <c r="AIS53" s="41"/>
      <c r="AIT53" s="41"/>
      <c r="AIU53" s="41"/>
      <c r="AIV53" s="41"/>
      <c r="AIW53" s="41"/>
      <c r="AIX53" s="41"/>
      <c r="AIY53" s="41"/>
      <c r="AIZ53" s="41"/>
      <c r="AJA53" s="41"/>
      <c r="AJB53" s="41"/>
      <c r="AJC53" s="41"/>
      <c r="AJD53" s="41"/>
      <c r="AJE53" s="41"/>
      <c r="AJF53" s="41"/>
      <c r="AJG53" s="41"/>
      <c r="AJH53" s="41"/>
      <c r="AJI53" s="41"/>
      <c r="AJJ53" s="41"/>
      <c r="AJK53" s="41"/>
      <c r="AJL53" s="41"/>
      <c r="AJM53" s="41"/>
      <c r="AJN53" s="41"/>
      <c r="AJO53" s="41"/>
      <c r="AJP53" s="41"/>
      <c r="AJQ53" s="41"/>
      <c r="AJR53" s="41"/>
      <c r="AJS53" s="41"/>
      <c r="AJT53" s="41"/>
      <c r="AJU53" s="41"/>
      <c r="AJV53" s="41"/>
      <c r="AJW53" s="41"/>
      <c r="AJX53" s="41"/>
      <c r="AJY53" s="41"/>
      <c r="AJZ53" s="41"/>
      <c r="AKA53" s="41"/>
      <c r="AKB53" s="41"/>
      <c r="AKC53" s="41"/>
      <c r="AKD53" s="41"/>
      <c r="AKE53" s="41"/>
      <c r="AKF53" s="41"/>
      <c r="AKG53" s="41"/>
      <c r="AKH53" s="41"/>
      <c r="AKI53" s="41"/>
      <c r="AKJ53" s="41"/>
      <c r="AKK53" s="41"/>
      <c r="AKL53" s="41"/>
      <c r="AKM53" s="41"/>
      <c r="AKN53" s="41"/>
      <c r="AKO53" s="41"/>
      <c r="AKP53" s="41"/>
      <c r="AKQ53" s="41"/>
      <c r="AKR53" s="41"/>
      <c r="AKS53" s="41"/>
      <c r="AKT53" s="41"/>
      <c r="AKU53" s="41"/>
      <c r="AKV53" s="41"/>
      <c r="AKW53" s="41"/>
      <c r="AKX53" s="41"/>
      <c r="AKY53" s="41"/>
      <c r="AKZ53" s="41"/>
      <c r="ALA53" s="41"/>
      <c r="ALB53" s="41"/>
      <c r="ALC53" s="41"/>
      <c r="ALD53" s="41"/>
      <c r="ALE53" s="41"/>
      <c r="ALF53" s="41"/>
      <c r="ALG53" s="41"/>
      <c r="ALH53" s="41"/>
      <c r="ALI53" s="41"/>
      <c r="ALJ53" s="41"/>
      <c r="ALK53" s="41"/>
      <c r="ALL53" s="41"/>
      <c r="ALM53" s="41"/>
      <c r="ALN53" s="41"/>
      <c r="ALO53" s="41"/>
      <c r="ALP53" s="41"/>
      <c r="ALQ53" s="41"/>
      <c r="ALR53" s="41"/>
      <c r="ALS53" s="41"/>
      <c r="ALT53" s="41"/>
      <c r="ALU53" s="41"/>
      <c r="ALV53" s="41"/>
      <c r="ALW53" s="41"/>
      <c r="ALX53" s="41"/>
      <c r="ALY53" s="41"/>
      <c r="ALZ53" s="41"/>
      <c r="AMA53" s="41"/>
      <c r="AMB53" s="41"/>
      <c r="AMC53" s="41"/>
      <c r="AMD53" s="41"/>
      <c r="AME53" s="41"/>
      <c r="AMF53" s="41"/>
      <c r="AMG53" s="41"/>
      <c r="AMH53" s="41"/>
      <c r="AMI53" s="41"/>
    </row>
    <row r="54" spans="1:1023" ht="30.75" customHeight="1">
      <c r="A54" s="20" t="s">
        <v>61</v>
      </c>
      <c r="B54" s="65" t="str">
        <f>IFERROR(VLOOKUP(A54, Resumo!B:C, 2, FALSE()), "")</f>
        <v>DIVISÓRIA NOBRE EM PAINEL CEGO. CATMAT 15814</v>
      </c>
      <c r="C54" s="57" t="s">
        <v>75</v>
      </c>
      <c r="D54" s="38" t="s">
        <v>18</v>
      </c>
      <c r="E54" s="57" t="s">
        <v>76</v>
      </c>
      <c r="F54" s="62">
        <v>793.26</v>
      </c>
      <c r="G54" s="57" t="s">
        <v>77</v>
      </c>
      <c r="H54" s="59" t="s">
        <v>78</v>
      </c>
    </row>
    <row r="55" spans="1:1023" ht="36" customHeight="1">
      <c r="A55" s="20" t="s">
        <v>61</v>
      </c>
      <c r="B55" s="65" t="str">
        <f>IFERROR(VLOOKUP(A55, Resumo!B:C, 2, FALSE()), "")</f>
        <v>DIVISÓRIA NOBRE EM PAINEL CEGO. CATMAT 15814</v>
      </c>
      <c r="C55" s="57" t="s">
        <v>75</v>
      </c>
      <c r="D55" s="39" t="s">
        <v>19</v>
      </c>
      <c r="E55" s="57" t="s">
        <v>79</v>
      </c>
      <c r="F55" s="62">
        <v>678</v>
      </c>
      <c r="G55" s="57" t="s">
        <v>80</v>
      </c>
      <c r="H55" s="59" t="s">
        <v>81</v>
      </c>
    </row>
    <row r="56" spans="1:1023" ht="45" customHeight="1">
      <c r="A56" s="20" t="s">
        <v>61</v>
      </c>
      <c r="B56" s="65" t="str">
        <f>IFERROR(VLOOKUP(A56, Resumo!B:C, 2, FALSE()), "")</f>
        <v>DIVISÓRIA NOBRE EM PAINEL CEGO. CATMAT 15814</v>
      </c>
      <c r="C56" s="57" t="s">
        <v>75</v>
      </c>
      <c r="D56" s="39" t="s">
        <v>20</v>
      </c>
      <c r="E56" s="57" t="s">
        <v>82</v>
      </c>
      <c r="F56" s="63">
        <v>244.9</v>
      </c>
      <c r="G56" s="57" t="s">
        <v>83</v>
      </c>
      <c r="H56" s="59" t="s">
        <v>92</v>
      </c>
    </row>
    <row r="57" spans="1:1023" ht="45" customHeight="1">
      <c r="A57" s="20" t="s">
        <v>61</v>
      </c>
      <c r="B57" s="65" t="str">
        <f>IFERROR(VLOOKUP(A57, Resumo!B:C, 2, FALSE()), "")</f>
        <v>DIVISÓRIA NOBRE EM PAINEL CEGO. CATMAT 15814</v>
      </c>
      <c r="C57" s="57" t="s">
        <v>75</v>
      </c>
      <c r="D57" s="39" t="s">
        <v>21</v>
      </c>
      <c r="E57" s="57" t="s">
        <v>85</v>
      </c>
      <c r="F57" s="63">
        <v>200</v>
      </c>
      <c r="G57" s="57" t="s">
        <v>86</v>
      </c>
      <c r="H57" s="59" t="s">
        <v>87</v>
      </c>
    </row>
    <row r="58" spans="1:1023" ht="31.5" customHeight="1">
      <c r="A58" s="20" t="s">
        <v>62</v>
      </c>
      <c r="B58" s="65" t="str">
        <f>IFERROR(VLOOKUP(A58, Resumo!B:C, 2, FALSE()), "")</f>
        <v>DIVISÓRIA NOBRE EM PAINEL COM VIDRO. CATMAT 15814</v>
      </c>
      <c r="C58" s="57" t="s">
        <v>75</v>
      </c>
      <c r="D58" s="38" t="s">
        <v>18</v>
      </c>
      <c r="E58" s="57" t="s">
        <v>88</v>
      </c>
      <c r="F58" s="63">
        <v>813.6</v>
      </c>
      <c r="G58" s="57" t="s">
        <v>77</v>
      </c>
      <c r="H58" s="59" t="s">
        <v>78</v>
      </c>
    </row>
    <row r="59" spans="1:1023" ht="40.5" customHeight="1">
      <c r="A59" s="20" t="s">
        <v>62</v>
      </c>
      <c r="B59" s="65" t="str">
        <f>IFERROR(VLOOKUP(A59, Resumo!B:C, 2, FALSE()), "")</f>
        <v>DIVISÓRIA NOBRE EM PAINEL COM VIDRO. CATMAT 15814</v>
      </c>
      <c r="C59" s="57" t="s">
        <v>75</v>
      </c>
      <c r="D59" s="39" t="s">
        <v>19</v>
      </c>
      <c r="E59" s="57" t="s">
        <v>79</v>
      </c>
      <c r="F59" s="63">
        <v>678</v>
      </c>
      <c r="G59" s="57" t="s">
        <v>80</v>
      </c>
      <c r="H59" s="59" t="s">
        <v>81</v>
      </c>
    </row>
    <row r="60" spans="1:1023" ht="46.5" customHeight="1">
      <c r="A60" s="20" t="s">
        <v>62</v>
      </c>
      <c r="B60" s="65" t="str">
        <f>IFERROR(VLOOKUP(A60, Resumo!B:C, 2, FALSE()), "")</f>
        <v>DIVISÓRIA NOBRE EM PAINEL COM VIDRO. CATMAT 15814</v>
      </c>
      <c r="C60" s="57" t="s">
        <v>75</v>
      </c>
      <c r="D60" s="39" t="s">
        <v>20</v>
      </c>
      <c r="E60" s="57" t="s">
        <v>82</v>
      </c>
      <c r="F60" s="63">
        <v>264.89999999999998</v>
      </c>
      <c r="G60" s="57" t="s">
        <v>83</v>
      </c>
      <c r="H60" s="59" t="s">
        <v>92</v>
      </c>
    </row>
    <row r="61" spans="1:1023" ht="45.75" customHeight="1">
      <c r="A61" s="20" t="s">
        <v>62</v>
      </c>
      <c r="B61" s="65" t="str">
        <f>IFERROR(VLOOKUP(A61, Resumo!B:C, 2, FALSE()), "")</f>
        <v>DIVISÓRIA NOBRE EM PAINEL COM VIDRO. CATMAT 15814</v>
      </c>
      <c r="C61" s="57" t="s">
        <v>75</v>
      </c>
      <c r="D61" s="39" t="s">
        <v>21</v>
      </c>
      <c r="E61" s="57" t="s">
        <v>85</v>
      </c>
      <c r="F61" s="63">
        <v>350</v>
      </c>
      <c r="G61" s="57" t="s">
        <v>86</v>
      </c>
      <c r="H61" s="59" t="s">
        <v>87</v>
      </c>
    </row>
    <row r="62" spans="1:1023" ht="31.5" customHeight="1">
      <c r="A62" s="20" t="s">
        <v>63</v>
      </c>
      <c r="B62" s="65" t="str">
        <f>IFERROR(VLOOKUP(A62, Resumo!B:C, 2, FALSE()), "")</f>
        <v>MÓDULO DE PORTA NOBRE. CATMAT 15814</v>
      </c>
      <c r="C62" s="57" t="s">
        <v>75</v>
      </c>
      <c r="D62" s="38" t="s">
        <v>18</v>
      </c>
      <c r="E62" s="57" t="s">
        <v>88</v>
      </c>
      <c r="F62" s="63">
        <v>731.85</v>
      </c>
      <c r="G62" s="57" t="s">
        <v>77</v>
      </c>
      <c r="H62" s="59" t="s">
        <v>78</v>
      </c>
    </row>
    <row r="63" spans="1:1023" ht="30.75" customHeight="1">
      <c r="A63" s="20" t="s">
        <v>63</v>
      </c>
      <c r="B63" s="65" t="str">
        <f>IFERROR(VLOOKUP(A63, Resumo!B:C, 2, FALSE()), "")</f>
        <v>MÓDULO DE PORTA NOBRE. CATMAT 15814</v>
      </c>
      <c r="C63" s="57" t="s">
        <v>75</v>
      </c>
      <c r="D63" s="39" t="s">
        <v>19</v>
      </c>
      <c r="E63" s="57" t="s">
        <v>79</v>
      </c>
      <c r="F63" s="63">
        <v>615</v>
      </c>
      <c r="G63" s="57" t="s">
        <v>80</v>
      </c>
      <c r="H63" s="59" t="s">
        <v>81</v>
      </c>
    </row>
    <row r="64" spans="1:1023" ht="42.75" customHeight="1">
      <c r="A64" s="20" t="s">
        <v>63</v>
      </c>
      <c r="B64" s="65" t="str">
        <f>IFERROR(VLOOKUP(A64, Resumo!B:C, 2, FALSE()), "")</f>
        <v>MÓDULO DE PORTA NOBRE. CATMAT 15814</v>
      </c>
      <c r="C64" s="57" t="s">
        <v>75</v>
      </c>
      <c r="D64" s="39" t="s">
        <v>20</v>
      </c>
      <c r="E64" s="57" t="s">
        <v>82</v>
      </c>
      <c r="F64" s="63">
        <v>580</v>
      </c>
      <c r="G64" s="57" t="s">
        <v>83</v>
      </c>
      <c r="H64" s="59" t="s">
        <v>92</v>
      </c>
    </row>
    <row r="65" spans="1:1023" ht="48" customHeight="1">
      <c r="A65" s="20" t="s">
        <v>63</v>
      </c>
      <c r="B65" s="65" t="str">
        <f>IFERROR(VLOOKUP(A65, Resumo!B:C, 2, FALSE()), "")</f>
        <v>MÓDULO DE PORTA NOBRE. CATMAT 15814</v>
      </c>
      <c r="C65" s="57" t="s">
        <v>75</v>
      </c>
      <c r="D65" s="39" t="s">
        <v>21</v>
      </c>
      <c r="E65" s="57" t="s">
        <v>85</v>
      </c>
      <c r="F65" s="63">
        <v>980</v>
      </c>
      <c r="G65" s="57" t="s">
        <v>86</v>
      </c>
      <c r="H65" s="59" t="s">
        <v>87</v>
      </c>
    </row>
    <row r="66" spans="1:1023" s="49" customFormat="1" ht="26.25" customHeight="1">
      <c r="A66" s="47">
        <v>5</v>
      </c>
      <c r="B66" s="85" t="str">
        <f>IFERROR(VLOOKUP(A66, Resumo!B:C, 2, FALSE()), "")</f>
        <v>Lustração</v>
      </c>
      <c r="C66" s="86"/>
      <c r="D66" s="86"/>
      <c r="E66" s="86"/>
      <c r="F66" s="86"/>
      <c r="G66" s="86"/>
      <c r="H66" s="87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  <c r="IE66" s="48"/>
      <c r="IF66" s="48"/>
      <c r="IG66" s="48"/>
      <c r="IH66" s="48"/>
      <c r="II66" s="48"/>
      <c r="IJ66" s="48"/>
      <c r="IK66" s="48"/>
      <c r="IL66" s="48"/>
      <c r="IM66" s="48"/>
      <c r="IN66" s="48"/>
      <c r="IO66" s="48"/>
      <c r="IP66" s="48"/>
      <c r="IQ66" s="48"/>
      <c r="IR66" s="48"/>
      <c r="IS66" s="48"/>
      <c r="IT66" s="48"/>
      <c r="IU66" s="48"/>
      <c r="IV66" s="48"/>
      <c r="IW66" s="48"/>
      <c r="IX66" s="48"/>
      <c r="IY66" s="48"/>
      <c r="IZ66" s="48"/>
      <c r="JA66" s="48"/>
      <c r="JB66" s="48"/>
      <c r="JC66" s="48"/>
      <c r="JD66" s="48"/>
      <c r="JE66" s="48"/>
      <c r="JF66" s="48"/>
      <c r="JG66" s="48"/>
      <c r="JH66" s="48"/>
      <c r="JI66" s="48"/>
      <c r="JJ66" s="48"/>
      <c r="JK66" s="48"/>
      <c r="JL66" s="48"/>
      <c r="JM66" s="48"/>
      <c r="JN66" s="48"/>
      <c r="JO66" s="48"/>
      <c r="JP66" s="48"/>
      <c r="JQ66" s="48"/>
      <c r="JR66" s="48"/>
      <c r="JS66" s="48"/>
      <c r="JT66" s="48"/>
      <c r="JU66" s="48"/>
      <c r="JV66" s="48"/>
      <c r="JW66" s="48"/>
      <c r="JX66" s="48"/>
      <c r="JY66" s="48"/>
      <c r="JZ66" s="48"/>
      <c r="KA66" s="48"/>
      <c r="KB66" s="48"/>
      <c r="KC66" s="48"/>
      <c r="KD66" s="48"/>
      <c r="KE66" s="48"/>
      <c r="KF66" s="48"/>
      <c r="KG66" s="48"/>
      <c r="KH66" s="48"/>
      <c r="KI66" s="48"/>
      <c r="KJ66" s="48"/>
      <c r="KK66" s="48"/>
      <c r="KL66" s="48"/>
      <c r="KM66" s="48"/>
      <c r="KN66" s="48"/>
      <c r="KO66" s="48"/>
      <c r="KP66" s="48"/>
      <c r="KQ66" s="48"/>
      <c r="KR66" s="48"/>
      <c r="KS66" s="48"/>
      <c r="KT66" s="48"/>
      <c r="KU66" s="48"/>
      <c r="KV66" s="48"/>
      <c r="KW66" s="48"/>
      <c r="KX66" s="48"/>
      <c r="KY66" s="48"/>
      <c r="KZ66" s="48"/>
      <c r="LA66" s="48"/>
      <c r="LB66" s="48"/>
      <c r="LC66" s="48"/>
      <c r="LD66" s="48"/>
      <c r="LE66" s="48"/>
      <c r="LF66" s="48"/>
      <c r="LG66" s="48"/>
      <c r="LH66" s="48"/>
      <c r="LI66" s="48"/>
      <c r="LJ66" s="48"/>
      <c r="LK66" s="48"/>
      <c r="LL66" s="48"/>
      <c r="LM66" s="48"/>
      <c r="LN66" s="48"/>
      <c r="LO66" s="48"/>
      <c r="LP66" s="48"/>
      <c r="LQ66" s="48"/>
      <c r="LR66" s="48"/>
      <c r="LS66" s="48"/>
      <c r="LT66" s="48"/>
      <c r="LU66" s="48"/>
      <c r="LV66" s="48"/>
      <c r="LW66" s="48"/>
      <c r="LX66" s="48"/>
      <c r="LY66" s="48"/>
      <c r="LZ66" s="48"/>
      <c r="MA66" s="48"/>
      <c r="MB66" s="48"/>
      <c r="MC66" s="48"/>
      <c r="MD66" s="48"/>
      <c r="ME66" s="48"/>
      <c r="MF66" s="48"/>
      <c r="MG66" s="48"/>
      <c r="MH66" s="48"/>
      <c r="MI66" s="48"/>
      <c r="MJ66" s="48"/>
      <c r="MK66" s="48"/>
      <c r="ML66" s="48"/>
      <c r="MM66" s="48"/>
      <c r="MN66" s="48"/>
      <c r="MO66" s="48"/>
      <c r="MP66" s="48"/>
      <c r="MQ66" s="48"/>
      <c r="MR66" s="48"/>
      <c r="MS66" s="48"/>
      <c r="MT66" s="48"/>
      <c r="MU66" s="48"/>
      <c r="MV66" s="48"/>
      <c r="MW66" s="48"/>
      <c r="MX66" s="48"/>
      <c r="MY66" s="48"/>
      <c r="MZ66" s="48"/>
      <c r="NA66" s="48"/>
      <c r="NB66" s="48"/>
      <c r="NC66" s="48"/>
      <c r="ND66" s="48"/>
      <c r="NE66" s="48"/>
      <c r="NF66" s="48"/>
      <c r="NG66" s="48"/>
      <c r="NH66" s="48"/>
      <c r="NI66" s="48"/>
      <c r="NJ66" s="48"/>
      <c r="NK66" s="48"/>
      <c r="NL66" s="48"/>
      <c r="NM66" s="48"/>
      <c r="NN66" s="48"/>
      <c r="NO66" s="48"/>
      <c r="NP66" s="48"/>
      <c r="NQ66" s="48"/>
      <c r="NR66" s="48"/>
      <c r="NS66" s="48"/>
      <c r="NT66" s="48"/>
      <c r="NU66" s="48"/>
      <c r="NV66" s="48"/>
      <c r="NW66" s="48"/>
      <c r="NX66" s="48"/>
      <c r="NY66" s="48"/>
      <c r="NZ66" s="48"/>
      <c r="OA66" s="48"/>
      <c r="OB66" s="48"/>
      <c r="OC66" s="48"/>
      <c r="OD66" s="48"/>
      <c r="OE66" s="48"/>
      <c r="OF66" s="48"/>
      <c r="OG66" s="48"/>
      <c r="OH66" s="48"/>
      <c r="OI66" s="48"/>
      <c r="OJ66" s="48"/>
      <c r="OK66" s="48"/>
      <c r="OL66" s="48"/>
      <c r="OM66" s="48"/>
      <c r="ON66" s="48"/>
      <c r="OO66" s="48"/>
      <c r="OP66" s="48"/>
      <c r="OQ66" s="48"/>
      <c r="OR66" s="48"/>
      <c r="OS66" s="48"/>
      <c r="OT66" s="48"/>
      <c r="OU66" s="48"/>
      <c r="OV66" s="48"/>
      <c r="OW66" s="48"/>
      <c r="OX66" s="48"/>
      <c r="OY66" s="48"/>
      <c r="OZ66" s="48"/>
      <c r="PA66" s="48"/>
      <c r="PB66" s="48"/>
      <c r="PC66" s="48"/>
      <c r="PD66" s="48"/>
      <c r="PE66" s="48"/>
      <c r="PF66" s="48"/>
      <c r="PG66" s="48"/>
      <c r="PH66" s="48"/>
      <c r="PI66" s="48"/>
      <c r="PJ66" s="48"/>
      <c r="PK66" s="48"/>
      <c r="PL66" s="48"/>
      <c r="PM66" s="48"/>
      <c r="PN66" s="48"/>
      <c r="PO66" s="48"/>
      <c r="PP66" s="48"/>
      <c r="PQ66" s="48"/>
      <c r="PR66" s="48"/>
      <c r="PS66" s="48"/>
      <c r="PT66" s="48"/>
      <c r="PU66" s="48"/>
      <c r="PV66" s="48"/>
      <c r="PW66" s="48"/>
      <c r="PX66" s="48"/>
      <c r="PY66" s="48"/>
      <c r="PZ66" s="48"/>
      <c r="QA66" s="48"/>
      <c r="QB66" s="48"/>
      <c r="QC66" s="48"/>
      <c r="QD66" s="48"/>
      <c r="QE66" s="48"/>
      <c r="QF66" s="48"/>
      <c r="QG66" s="48"/>
      <c r="QH66" s="48"/>
      <c r="QI66" s="48"/>
      <c r="QJ66" s="48"/>
      <c r="QK66" s="48"/>
      <c r="QL66" s="48"/>
      <c r="QM66" s="48"/>
      <c r="QN66" s="48"/>
      <c r="QO66" s="48"/>
      <c r="QP66" s="48"/>
      <c r="QQ66" s="48"/>
      <c r="QR66" s="48"/>
      <c r="QS66" s="48"/>
      <c r="QT66" s="48"/>
      <c r="QU66" s="48"/>
      <c r="QV66" s="48"/>
      <c r="QW66" s="48"/>
      <c r="QX66" s="48"/>
      <c r="QY66" s="48"/>
      <c r="QZ66" s="48"/>
      <c r="RA66" s="48"/>
      <c r="RB66" s="48"/>
      <c r="RC66" s="48"/>
      <c r="RD66" s="48"/>
      <c r="RE66" s="48"/>
      <c r="RF66" s="48"/>
      <c r="RG66" s="48"/>
      <c r="RH66" s="48"/>
      <c r="RI66" s="48"/>
      <c r="RJ66" s="48"/>
      <c r="RK66" s="48"/>
      <c r="RL66" s="48"/>
      <c r="RM66" s="48"/>
      <c r="RN66" s="48"/>
      <c r="RO66" s="48"/>
      <c r="RP66" s="48"/>
      <c r="RQ66" s="48"/>
      <c r="RR66" s="48"/>
      <c r="RS66" s="48"/>
      <c r="RT66" s="48"/>
      <c r="RU66" s="48"/>
      <c r="RV66" s="48"/>
      <c r="RW66" s="48"/>
      <c r="RX66" s="48"/>
      <c r="RY66" s="48"/>
      <c r="RZ66" s="48"/>
      <c r="SA66" s="48"/>
      <c r="SB66" s="48"/>
      <c r="SC66" s="48"/>
      <c r="SD66" s="48"/>
      <c r="SE66" s="48"/>
      <c r="SF66" s="48"/>
      <c r="SG66" s="48"/>
      <c r="SH66" s="48"/>
      <c r="SI66" s="48"/>
      <c r="SJ66" s="48"/>
      <c r="SK66" s="48"/>
      <c r="SL66" s="48"/>
      <c r="SM66" s="48"/>
      <c r="SN66" s="48"/>
      <c r="SO66" s="48"/>
      <c r="SP66" s="48"/>
      <c r="SQ66" s="48"/>
      <c r="SR66" s="48"/>
      <c r="SS66" s="48"/>
      <c r="ST66" s="48"/>
      <c r="SU66" s="48"/>
      <c r="SV66" s="48"/>
      <c r="SW66" s="48"/>
      <c r="SX66" s="48"/>
      <c r="SY66" s="48"/>
      <c r="SZ66" s="48"/>
      <c r="TA66" s="48"/>
      <c r="TB66" s="48"/>
      <c r="TC66" s="48"/>
      <c r="TD66" s="48"/>
      <c r="TE66" s="48"/>
      <c r="TF66" s="48"/>
      <c r="TG66" s="48"/>
      <c r="TH66" s="48"/>
      <c r="TI66" s="48"/>
      <c r="TJ66" s="48"/>
      <c r="TK66" s="48"/>
      <c r="TL66" s="48"/>
      <c r="TM66" s="48"/>
      <c r="TN66" s="48"/>
      <c r="TO66" s="48"/>
      <c r="TP66" s="48"/>
      <c r="TQ66" s="48"/>
      <c r="TR66" s="48"/>
      <c r="TS66" s="48"/>
      <c r="TT66" s="48"/>
      <c r="TU66" s="48"/>
      <c r="TV66" s="48"/>
      <c r="TW66" s="48"/>
      <c r="TX66" s="48"/>
      <c r="TY66" s="48"/>
      <c r="TZ66" s="48"/>
      <c r="UA66" s="48"/>
      <c r="UB66" s="48"/>
      <c r="UC66" s="48"/>
      <c r="UD66" s="48"/>
      <c r="UE66" s="48"/>
      <c r="UF66" s="48"/>
      <c r="UG66" s="48"/>
      <c r="UH66" s="48"/>
      <c r="UI66" s="48"/>
      <c r="UJ66" s="48"/>
      <c r="UK66" s="48"/>
      <c r="UL66" s="48"/>
      <c r="UM66" s="48"/>
      <c r="UN66" s="48"/>
      <c r="UO66" s="48"/>
      <c r="UP66" s="48"/>
      <c r="UQ66" s="48"/>
      <c r="UR66" s="48"/>
      <c r="US66" s="48"/>
      <c r="UT66" s="48"/>
      <c r="UU66" s="48"/>
      <c r="UV66" s="48"/>
      <c r="UW66" s="48"/>
      <c r="UX66" s="48"/>
      <c r="UY66" s="48"/>
      <c r="UZ66" s="48"/>
      <c r="VA66" s="48"/>
      <c r="VB66" s="48"/>
      <c r="VC66" s="48"/>
      <c r="VD66" s="48"/>
      <c r="VE66" s="48"/>
      <c r="VF66" s="48"/>
      <c r="VG66" s="48"/>
      <c r="VH66" s="48"/>
      <c r="VI66" s="48"/>
      <c r="VJ66" s="48"/>
      <c r="VK66" s="48"/>
      <c r="VL66" s="48"/>
      <c r="VM66" s="48"/>
      <c r="VN66" s="48"/>
      <c r="VO66" s="48"/>
      <c r="VP66" s="48"/>
      <c r="VQ66" s="48"/>
      <c r="VR66" s="48"/>
      <c r="VS66" s="48"/>
      <c r="VT66" s="48"/>
      <c r="VU66" s="48"/>
      <c r="VV66" s="48"/>
      <c r="VW66" s="48"/>
      <c r="VX66" s="48"/>
      <c r="VY66" s="48"/>
      <c r="VZ66" s="48"/>
      <c r="WA66" s="48"/>
      <c r="WB66" s="48"/>
      <c r="WC66" s="48"/>
      <c r="WD66" s="48"/>
      <c r="WE66" s="48"/>
      <c r="WF66" s="48"/>
      <c r="WG66" s="48"/>
      <c r="WH66" s="48"/>
      <c r="WI66" s="48"/>
      <c r="WJ66" s="48"/>
      <c r="WK66" s="48"/>
      <c r="WL66" s="48"/>
      <c r="WM66" s="48"/>
      <c r="WN66" s="48"/>
      <c r="WO66" s="48"/>
      <c r="WP66" s="48"/>
      <c r="WQ66" s="48"/>
      <c r="WR66" s="48"/>
      <c r="WS66" s="48"/>
      <c r="WT66" s="48"/>
      <c r="WU66" s="48"/>
      <c r="WV66" s="48"/>
      <c r="WW66" s="48"/>
      <c r="WX66" s="48"/>
      <c r="WY66" s="48"/>
      <c r="WZ66" s="48"/>
      <c r="XA66" s="48"/>
      <c r="XB66" s="48"/>
      <c r="XC66" s="48"/>
      <c r="XD66" s="48"/>
      <c r="XE66" s="48"/>
      <c r="XF66" s="48"/>
      <c r="XG66" s="48"/>
      <c r="XH66" s="48"/>
      <c r="XI66" s="48"/>
      <c r="XJ66" s="48"/>
      <c r="XK66" s="48"/>
      <c r="XL66" s="48"/>
      <c r="XM66" s="48"/>
      <c r="XN66" s="48"/>
      <c r="XO66" s="48"/>
      <c r="XP66" s="48"/>
      <c r="XQ66" s="48"/>
      <c r="XR66" s="48"/>
      <c r="XS66" s="48"/>
      <c r="XT66" s="48"/>
      <c r="XU66" s="48"/>
      <c r="XV66" s="48"/>
      <c r="XW66" s="48"/>
      <c r="XX66" s="48"/>
      <c r="XY66" s="48"/>
      <c r="XZ66" s="48"/>
      <c r="YA66" s="48"/>
      <c r="YB66" s="48"/>
      <c r="YC66" s="48"/>
      <c r="YD66" s="48"/>
      <c r="YE66" s="48"/>
      <c r="YF66" s="48"/>
      <c r="YG66" s="48"/>
      <c r="YH66" s="48"/>
      <c r="YI66" s="48"/>
      <c r="YJ66" s="48"/>
      <c r="YK66" s="48"/>
      <c r="YL66" s="48"/>
      <c r="YM66" s="48"/>
      <c r="YN66" s="48"/>
      <c r="YO66" s="48"/>
      <c r="YP66" s="48"/>
      <c r="YQ66" s="48"/>
      <c r="YR66" s="48"/>
      <c r="YS66" s="48"/>
      <c r="YT66" s="48"/>
      <c r="YU66" s="48"/>
      <c r="YV66" s="48"/>
      <c r="YW66" s="48"/>
      <c r="YX66" s="48"/>
      <c r="YY66" s="48"/>
      <c r="YZ66" s="48"/>
      <c r="ZA66" s="48"/>
      <c r="ZB66" s="48"/>
      <c r="ZC66" s="48"/>
      <c r="ZD66" s="48"/>
      <c r="ZE66" s="48"/>
      <c r="ZF66" s="48"/>
      <c r="ZG66" s="48"/>
      <c r="ZH66" s="48"/>
      <c r="ZI66" s="48"/>
      <c r="ZJ66" s="48"/>
      <c r="ZK66" s="48"/>
      <c r="ZL66" s="48"/>
      <c r="ZM66" s="48"/>
      <c r="ZN66" s="48"/>
      <c r="ZO66" s="48"/>
      <c r="ZP66" s="48"/>
      <c r="ZQ66" s="48"/>
      <c r="ZR66" s="48"/>
      <c r="ZS66" s="48"/>
      <c r="ZT66" s="48"/>
      <c r="ZU66" s="48"/>
      <c r="ZV66" s="48"/>
      <c r="ZW66" s="48"/>
      <c r="ZX66" s="48"/>
      <c r="ZY66" s="48"/>
      <c r="ZZ66" s="48"/>
      <c r="AAA66" s="48"/>
      <c r="AAB66" s="48"/>
      <c r="AAC66" s="48"/>
      <c r="AAD66" s="48"/>
      <c r="AAE66" s="48"/>
      <c r="AAF66" s="48"/>
      <c r="AAG66" s="48"/>
      <c r="AAH66" s="48"/>
      <c r="AAI66" s="48"/>
      <c r="AAJ66" s="48"/>
      <c r="AAK66" s="48"/>
      <c r="AAL66" s="48"/>
      <c r="AAM66" s="48"/>
      <c r="AAN66" s="48"/>
      <c r="AAO66" s="48"/>
      <c r="AAP66" s="48"/>
      <c r="AAQ66" s="48"/>
      <c r="AAR66" s="48"/>
      <c r="AAS66" s="48"/>
      <c r="AAT66" s="48"/>
      <c r="AAU66" s="48"/>
      <c r="AAV66" s="48"/>
      <c r="AAW66" s="48"/>
      <c r="AAX66" s="48"/>
      <c r="AAY66" s="48"/>
      <c r="AAZ66" s="48"/>
      <c r="ABA66" s="48"/>
      <c r="ABB66" s="48"/>
      <c r="ABC66" s="48"/>
      <c r="ABD66" s="48"/>
      <c r="ABE66" s="48"/>
      <c r="ABF66" s="48"/>
      <c r="ABG66" s="48"/>
      <c r="ABH66" s="48"/>
      <c r="ABI66" s="48"/>
      <c r="ABJ66" s="48"/>
      <c r="ABK66" s="48"/>
      <c r="ABL66" s="48"/>
      <c r="ABM66" s="48"/>
      <c r="ABN66" s="48"/>
      <c r="ABO66" s="48"/>
      <c r="ABP66" s="48"/>
      <c r="ABQ66" s="48"/>
      <c r="ABR66" s="48"/>
      <c r="ABS66" s="48"/>
      <c r="ABT66" s="48"/>
      <c r="ABU66" s="48"/>
      <c r="ABV66" s="48"/>
      <c r="ABW66" s="48"/>
      <c r="ABX66" s="48"/>
      <c r="ABY66" s="48"/>
      <c r="ABZ66" s="48"/>
      <c r="ACA66" s="48"/>
      <c r="ACB66" s="48"/>
      <c r="ACC66" s="48"/>
      <c r="ACD66" s="48"/>
      <c r="ACE66" s="48"/>
      <c r="ACF66" s="48"/>
      <c r="ACG66" s="48"/>
      <c r="ACH66" s="48"/>
      <c r="ACI66" s="48"/>
      <c r="ACJ66" s="48"/>
      <c r="ACK66" s="48"/>
      <c r="ACL66" s="48"/>
      <c r="ACM66" s="48"/>
      <c r="ACN66" s="48"/>
      <c r="ACO66" s="48"/>
      <c r="ACP66" s="48"/>
      <c r="ACQ66" s="48"/>
      <c r="ACR66" s="48"/>
      <c r="ACS66" s="48"/>
      <c r="ACT66" s="48"/>
      <c r="ACU66" s="48"/>
      <c r="ACV66" s="48"/>
      <c r="ACW66" s="48"/>
      <c r="ACX66" s="48"/>
      <c r="ACY66" s="48"/>
      <c r="ACZ66" s="48"/>
      <c r="ADA66" s="48"/>
      <c r="ADB66" s="48"/>
      <c r="ADC66" s="48"/>
      <c r="ADD66" s="48"/>
      <c r="ADE66" s="48"/>
      <c r="ADF66" s="48"/>
      <c r="ADG66" s="48"/>
      <c r="ADH66" s="48"/>
      <c r="ADI66" s="48"/>
      <c r="ADJ66" s="48"/>
      <c r="ADK66" s="48"/>
      <c r="ADL66" s="48"/>
      <c r="ADM66" s="48"/>
      <c r="ADN66" s="48"/>
      <c r="ADO66" s="48"/>
      <c r="ADP66" s="48"/>
      <c r="ADQ66" s="48"/>
      <c r="ADR66" s="48"/>
      <c r="ADS66" s="48"/>
      <c r="ADT66" s="48"/>
      <c r="ADU66" s="48"/>
      <c r="ADV66" s="48"/>
      <c r="ADW66" s="48"/>
      <c r="ADX66" s="48"/>
      <c r="ADY66" s="48"/>
      <c r="ADZ66" s="48"/>
      <c r="AEA66" s="48"/>
      <c r="AEB66" s="48"/>
      <c r="AEC66" s="48"/>
      <c r="AED66" s="48"/>
      <c r="AEE66" s="48"/>
      <c r="AEF66" s="48"/>
      <c r="AEG66" s="48"/>
      <c r="AEH66" s="48"/>
      <c r="AEI66" s="48"/>
      <c r="AEJ66" s="48"/>
      <c r="AEK66" s="48"/>
      <c r="AEL66" s="48"/>
      <c r="AEM66" s="48"/>
      <c r="AEN66" s="48"/>
      <c r="AEO66" s="48"/>
      <c r="AEP66" s="48"/>
      <c r="AEQ66" s="48"/>
      <c r="AER66" s="48"/>
      <c r="AES66" s="48"/>
      <c r="AET66" s="48"/>
      <c r="AEU66" s="48"/>
      <c r="AEV66" s="48"/>
      <c r="AEW66" s="48"/>
      <c r="AEX66" s="48"/>
      <c r="AEY66" s="48"/>
      <c r="AEZ66" s="48"/>
      <c r="AFA66" s="48"/>
      <c r="AFB66" s="48"/>
      <c r="AFC66" s="48"/>
      <c r="AFD66" s="48"/>
      <c r="AFE66" s="48"/>
      <c r="AFF66" s="48"/>
      <c r="AFG66" s="48"/>
      <c r="AFH66" s="48"/>
      <c r="AFI66" s="48"/>
      <c r="AFJ66" s="48"/>
      <c r="AFK66" s="48"/>
      <c r="AFL66" s="48"/>
      <c r="AFM66" s="48"/>
      <c r="AFN66" s="48"/>
      <c r="AFO66" s="48"/>
      <c r="AFP66" s="48"/>
      <c r="AFQ66" s="48"/>
      <c r="AFR66" s="48"/>
      <c r="AFS66" s="48"/>
      <c r="AFT66" s="48"/>
      <c r="AFU66" s="48"/>
      <c r="AFV66" s="48"/>
      <c r="AFW66" s="48"/>
      <c r="AFX66" s="48"/>
      <c r="AFY66" s="48"/>
      <c r="AFZ66" s="48"/>
      <c r="AGA66" s="48"/>
      <c r="AGB66" s="48"/>
      <c r="AGC66" s="48"/>
      <c r="AGD66" s="48"/>
      <c r="AGE66" s="48"/>
      <c r="AGF66" s="48"/>
      <c r="AGG66" s="48"/>
      <c r="AGH66" s="48"/>
      <c r="AGI66" s="48"/>
      <c r="AGJ66" s="48"/>
      <c r="AGK66" s="48"/>
      <c r="AGL66" s="48"/>
      <c r="AGM66" s="48"/>
      <c r="AGN66" s="48"/>
      <c r="AGO66" s="48"/>
      <c r="AGP66" s="48"/>
      <c r="AGQ66" s="48"/>
      <c r="AGR66" s="48"/>
      <c r="AGS66" s="48"/>
      <c r="AGT66" s="48"/>
      <c r="AGU66" s="48"/>
      <c r="AGV66" s="48"/>
      <c r="AGW66" s="48"/>
      <c r="AGX66" s="48"/>
      <c r="AGY66" s="48"/>
      <c r="AGZ66" s="48"/>
      <c r="AHA66" s="48"/>
      <c r="AHB66" s="48"/>
      <c r="AHC66" s="48"/>
      <c r="AHD66" s="48"/>
      <c r="AHE66" s="48"/>
      <c r="AHF66" s="48"/>
      <c r="AHG66" s="48"/>
      <c r="AHH66" s="48"/>
      <c r="AHI66" s="48"/>
      <c r="AHJ66" s="48"/>
      <c r="AHK66" s="48"/>
      <c r="AHL66" s="48"/>
      <c r="AHM66" s="48"/>
      <c r="AHN66" s="48"/>
      <c r="AHO66" s="48"/>
      <c r="AHP66" s="48"/>
      <c r="AHQ66" s="48"/>
      <c r="AHR66" s="48"/>
      <c r="AHS66" s="48"/>
      <c r="AHT66" s="48"/>
      <c r="AHU66" s="48"/>
      <c r="AHV66" s="48"/>
      <c r="AHW66" s="48"/>
      <c r="AHX66" s="48"/>
      <c r="AHY66" s="48"/>
      <c r="AHZ66" s="48"/>
      <c r="AIA66" s="48"/>
      <c r="AIB66" s="48"/>
      <c r="AIC66" s="48"/>
      <c r="AID66" s="48"/>
      <c r="AIE66" s="48"/>
      <c r="AIF66" s="48"/>
      <c r="AIG66" s="48"/>
      <c r="AIH66" s="48"/>
      <c r="AII66" s="48"/>
      <c r="AIJ66" s="48"/>
      <c r="AIK66" s="48"/>
      <c r="AIL66" s="48"/>
      <c r="AIM66" s="48"/>
      <c r="AIN66" s="48"/>
      <c r="AIO66" s="48"/>
      <c r="AIP66" s="48"/>
      <c r="AIQ66" s="48"/>
      <c r="AIR66" s="48"/>
      <c r="AIS66" s="48"/>
      <c r="AIT66" s="48"/>
      <c r="AIU66" s="48"/>
      <c r="AIV66" s="48"/>
      <c r="AIW66" s="48"/>
      <c r="AIX66" s="48"/>
      <c r="AIY66" s="48"/>
      <c r="AIZ66" s="48"/>
      <c r="AJA66" s="48"/>
      <c r="AJB66" s="48"/>
      <c r="AJC66" s="48"/>
      <c r="AJD66" s="48"/>
      <c r="AJE66" s="48"/>
      <c r="AJF66" s="48"/>
      <c r="AJG66" s="48"/>
      <c r="AJH66" s="48"/>
      <c r="AJI66" s="48"/>
      <c r="AJJ66" s="48"/>
      <c r="AJK66" s="48"/>
      <c r="AJL66" s="48"/>
      <c r="AJM66" s="48"/>
      <c r="AJN66" s="48"/>
      <c r="AJO66" s="48"/>
      <c r="AJP66" s="48"/>
      <c r="AJQ66" s="48"/>
      <c r="AJR66" s="48"/>
      <c r="AJS66" s="48"/>
      <c r="AJT66" s="48"/>
      <c r="AJU66" s="48"/>
      <c r="AJV66" s="48"/>
      <c r="AJW66" s="48"/>
      <c r="AJX66" s="48"/>
      <c r="AJY66" s="48"/>
      <c r="AJZ66" s="48"/>
      <c r="AKA66" s="48"/>
      <c r="AKB66" s="48"/>
      <c r="AKC66" s="48"/>
      <c r="AKD66" s="48"/>
      <c r="AKE66" s="48"/>
      <c r="AKF66" s="48"/>
      <c r="AKG66" s="48"/>
      <c r="AKH66" s="48"/>
      <c r="AKI66" s="48"/>
      <c r="AKJ66" s="48"/>
      <c r="AKK66" s="48"/>
      <c r="AKL66" s="48"/>
      <c r="AKM66" s="48"/>
      <c r="AKN66" s="48"/>
      <c r="AKO66" s="48"/>
      <c r="AKP66" s="48"/>
      <c r="AKQ66" s="48"/>
      <c r="AKR66" s="48"/>
      <c r="AKS66" s="48"/>
      <c r="AKT66" s="48"/>
      <c r="AKU66" s="48"/>
      <c r="AKV66" s="48"/>
      <c r="AKW66" s="48"/>
      <c r="AKX66" s="48"/>
      <c r="AKY66" s="48"/>
      <c r="AKZ66" s="48"/>
      <c r="ALA66" s="48"/>
      <c r="ALB66" s="48"/>
      <c r="ALC66" s="48"/>
      <c r="ALD66" s="48"/>
      <c r="ALE66" s="48"/>
      <c r="ALF66" s="48"/>
      <c r="ALG66" s="48"/>
      <c r="ALH66" s="48"/>
      <c r="ALI66" s="48"/>
      <c r="ALJ66" s="48"/>
      <c r="ALK66" s="48"/>
      <c r="ALL66" s="48"/>
      <c r="ALM66" s="48"/>
      <c r="ALN66" s="48"/>
      <c r="ALO66" s="48"/>
      <c r="ALP66" s="48"/>
      <c r="ALQ66" s="48"/>
      <c r="ALR66" s="48"/>
      <c r="ALS66" s="48"/>
      <c r="ALT66" s="48"/>
      <c r="ALU66" s="48"/>
      <c r="ALV66" s="48"/>
      <c r="ALW66" s="48"/>
      <c r="ALX66" s="48"/>
      <c r="ALY66" s="48"/>
      <c r="ALZ66" s="48"/>
      <c r="AMA66" s="48"/>
      <c r="AMB66" s="48"/>
      <c r="AMC66" s="48"/>
      <c r="AMD66" s="48"/>
      <c r="AME66" s="48"/>
      <c r="AMF66" s="48"/>
      <c r="AMG66" s="48"/>
      <c r="AMH66" s="48"/>
      <c r="AMI66" s="48"/>
    </row>
    <row r="67" spans="1:1023" ht="33.75" customHeight="1">
      <c r="A67" s="20" t="s">
        <v>65</v>
      </c>
      <c r="B67" s="65" t="str">
        <f>IFERROR(VLOOKUP(A67, Resumo!B:C, 2, FALSE()), "")</f>
        <v>DIVISÓRIA NOBRE EM PAINEL CEGO. CATMAT 15814</v>
      </c>
      <c r="C67" s="57" t="s">
        <v>75</v>
      </c>
      <c r="D67" s="38" t="s">
        <v>18</v>
      </c>
      <c r="E67" s="57" t="s">
        <v>88</v>
      </c>
      <c r="F67" s="63">
        <v>905.58</v>
      </c>
      <c r="G67" s="57" t="s">
        <v>77</v>
      </c>
      <c r="H67" s="59" t="s">
        <v>78</v>
      </c>
    </row>
    <row r="68" spans="1:1023" ht="34.5" customHeight="1">
      <c r="A68" s="20" t="s">
        <v>65</v>
      </c>
      <c r="B68" s="65" t="str">
        <f>IFERROR(VLOOKUP(A68, Resumo!B:C, 2, FALSE()), "")</f>
        <v>DIVISÓRIA NOBRE EM PAINEL CEGO. CATMAT 15814</v>
      </c>
      <c r="C68" s="57" t="s">
        <v>75</v>
      </c>
      <c r="D68" s="39" t="s">
        <v>19</v>
      </c>
      <c r="E68" s="57" t="s">
        <v>79</v>
      </c>
      <c r="F68" s="63">
        <v>774</v>
      </c>
      <c r="G68" s="57" t="s">
        <v>80</v>
      </c>
      <c r="H68" s="59" t="s">
        <v>81</v>
      </c>
    </row>
    <row r="69" spans="1:1023" ht="43.5" customHeight="1">
      <c r="A69" s="20" t="s">
        <v>65</v>
      </c>
      <c r="B69" s="65" t="str">
        <f>IFERROR(VLOOKUP(A69, Resumo!B:C, 2, FALSE()), "")</f>
        <v>DIVISÓRIA NOBRE EM PAINEL CEGO. CATMAT 15814</v>
      </c>
      <c r="C69" s="57" t="s">
        <v>75</v>
      </c>
      <c r="D69" s="39" t="s">
        <v>20</v>
      </c>
      <c r="E69" s="57" t="s">
        <v>82</v>
      </c>
      <c r="F69" s="63">
        <v>815.4</v>
      </c>
      <c r="G69" s="57" t="s">
        <v>83</v>
      </c>
      <c r="H69" s="59" t="s">
        <v>92</v>
      </c>
    </row>
    <row r="70" spans="1:1023" ht="50.25" customHeight="1">
      <c r="A70" s="20" t="s">
        <v>65</v>
      </c>
      <c r="B70" s="65" t="str">
        <f>IFERROR(VLOOKUP(A70, Resumo!B:C, 2, FALSE()), "")</f>
        <v>DIVISÓRIA NOBRE EM PAINEL CEGO. CATMAT 15814</v>
      </c>
      <c r="C70" s="57" t="s">
        <v>75</v>
      </c>
      <c r="D70" s="39" t="s">
        <v>21</v>
      </c>
      <c r="E70" s="57" t="s">
        <v>85</v>
      </c>
      <c r="F70" s="63">
        <v>1200</v>
      </c>
      <c r="G70" s="57" t="s">
        <v>86</v>
      </c>
      <c r="H70" s="59" t="s">
        <v>87</v>
      </c>
    </row>
    <row r="71" spans="1:1023" ht="37.5" customHeight="1">
      <c r="A71" s="20" t="s">
        <v>66</v>
      </c>
      <c r="B71" s="65" t="str">
        <f>IFERROR(VLOOKUP(A71, Resumo!B:C, 2, FALSE()), "")</f>
        <v>DIVISÓRIA NOBRE EM PAINEL COM VIDRO. CATMAT 15814</v>
      </c>
      <c r="C71" s="57" t="s">
        <v>75</v>
      </c>
      <c r="D71" s="38" t="s">
        <v>18</v>
      </c>
      <c r="E71" s="57" t="s">
        <v>88</v>
      </c>
      <c r="F71" s="63">
        <v>976.8</v>
      </c>
      <c r="G71" s="57" t="s">
        <v>77</v>
      </c>
      <c r="H71" s="59" t="s">
        <v>78</v>
      </c>
    </row>
    <row r="72" spans="1:1023" ht="39" customHeight="1">
      <c r="A72" s="20" t="s">
        <v>66</v>
      </c>
      <c r="B72" s="65" t="str">
        <f>IFERROR(VLOOKUP(A72, Resumo!B:C, 2, FALSE()), "")</f>
        <v>DIVISÓRIA NOBRE EM PAINEL COM VIDRO. CATMAT 15814</v>
      </c>
      <c r="C72" s="57" t="s">
        <v>75</v>
      </c>
      <c r="D72" s="39" t="s">
        <v>19</v>
      </c>
      <c r="E72" s="57" t="s">
        <v>79</v>
      </c>
      <c r="F72" s="63">
        <v>814</v>
      </c>
      <c r="G72" s="57" t="s">
        <v>80</v>
      </c>
      <c r="H72" s="59" t="s">
        <v>81</v>
      </c>
    </row>
    <row r="73" spans="1:1023" ht="44.25" customHeight="1">
      <c r="A73" s="20" t="s">
        <v>66</v>
      </c>
      <c r="B73" s="65" t="str">
        <f>IFERROR(VLOOKUP(A73, Resumo!B:C, 2, FALSE()), "")</f>
        <v>DIVISÓRIA NOBRE EM PAINEL COM VIDRO. CATMAT 15814</v>
      </c>
      <c r="C73" s="57" t="s">
        <v>75</v>
      </c>
      <c r="D73" s="39" t="s">
        <v>20</v>
      </c>
      <c r="E73" s="57" t="s">
        <v>82</v>
      </c>
      <c r="F73" s="63">
        <v>948.1</v>
      </c>
      <c r="G73" s="57" t="s">
        <v>83</v>
      </c>
      <c r="H73" s="59" t="s">
        <v>92</v>
      </c>
    </row>
    <row r="74" spans="1:1023" ht="45.75" customHeight="1">
      <c r="A74" s="20" t="s">
        <v>66</v>
      </c>
      <c r="B74" s="65" t="str">
        <f>IFERROR(VLOOKUP(A74, Resumo!B:C, 2, FALSE()), "")</f>
        <v>DIVISÓRIA NOBRE EM PAINEL COM VIDRO. CATMAT 15814</v>
      </c>
      <c r="C74" s="57" t="s">
        <v>75</v>
      </c>
      <c r="D74" s="39" t="s">
        <v>21</v>
      </c>
      <c r="E74" s="57" t="s">
        <v>85</v>
      </c>
      <c r="F74" s="63">
        <v>1200</v>
      </c>
      <c r="G74" s="57" t="s">
        <v>86</v>
      </c>
      <c r="H74" s="59" t="s">
        <v>87</v>
      </c>
    </row>
    <row r="75" spans="1:1023" ht="39" customHeight="1">
      <c r="A75" s="20" t="s">
        <v>67</v>
      </c>
      <c r="B75" s="65" t="str">
        <f>IFERROR(VLOOKUP(A75, Resumo!B:C, 2, FALSE()), "")</f>
        <v>MÓDULO DE PORTA NOBRE. CATMAT 15814</v>
      </c>
      <c r="C75" s="57" t="s">
        <v>75</v>
      </c>
      <c r="D75" s="38" t="s">
        <v>18</v>
      </c>
      <c r="E75" s="57" t="s">
        <v>76</v>
      </c>
      <c r="F75" s="63">
        <v>888.93</v>
      </c>
      <c r="G75" s="57" t="s">
        <v>77</v>
      </c>
      <c r="H75" s="59" t="s">
        <v>78</v>
      </c>
    </row>
    <row r="76" spans="1:1023" ht="39" customHeight="1">
      <c r="A76" s="20" t="s">
        <v>67</v>
      </c>
      <c r="B76" s="65" t="str">
        <f>IFERROR(VLOOKUP(A76, Resumo!B:C, 2, FALSE()), "")</f>
        <v>MÓDULO DE PORTA NOBRE. CATMAT 15814</v>
      </c>
      <c r="C76" s="57" t="s">
        <v>75</v>
      </c>
      <c r="D76" s="39" t="s">
        <v>19</v>
      </c>
      <c r="E76" s="57" t="s">
        <v>79</v>
      </c>
      <c r="F76" s="63">
        <v>747</v>
      </c>
      <c r="G76" s="57" t="s">
        <v>80</v>
      </c>
      <c r="H76" s="59" t="s">
        <v>81</v>
      </c>
    </row>
    <row r="77" spans="1:1023" ht="48.75" customHeight="1">
      <c r="A77" s="20" t="s">
        <v>67</v>
      </c>
      <c r="B77" s="65" t="str">
        <f>IFERROR(VLOOKUP(A77, Resumo!B:C, 2, FALSE()), "")</f>
        <v>MÓDULO DE PORTA NOBRE. CATMAT 15814</v>
      </c>
      <c r="C77" s="57" t="s">
        <v>75</v>
      </c>
      <c r="D77" s="39" t="s">
        <v>20</v>
      </c>
      <c r="E77" s="57" t="s">
        <v>82</v>
      </c>
      <c r="F77" s="63">
        <v>3170</v>
      </c>
      <c r="G77" s="57" t="s">
        <v>83</v>
      </c>
      <c r="H77" s="59" t="s">
        <v>92</v>
      </c>
    </row>
    <row r="78" spans="1:1023" ht="49.5" customHeight="1">
      <c r="A78" s="20" t="s">
        <v>67</v>
      </c>
      <c r="B78" s="65" t="str">
        <f>IFERROR(VLOOKUP(A78, Resumo!B:C, 2, FALSE()), "")</f>
        <v>MÓDULO DE PORTA NOBRE. CATMAT 15814</v>
      </c>
      <c r="C78" s="57" t="s">
        <v>75</v>
      </c>
      <c r="D78" s="39" t="s">
        <v>21</v>
      </c>
      <c r="E78" s="57" t="s">
        <v>85</v>
      </c>
      <c r="F78" s="63">
        <v>1200</v>
      </c>
      <c r="G78" s="57" t="s">
        <v>86</v>
      </c>
      <c r="H78" s="59" t="s">
        <v>87</v>
      </c>
    </row>
    <row r="79" spans="1:1023" s="49" customFormat="1" ht="29.25" customHeight="1">
      <c r="A79" s="47">
        <v>6</v>
      </c>
      <c r="B79" s="88" t="str">
        <f>IFERROR(VLOOKUP(A79, Resumo!B:C, 2, FALSE()), "")</f>
        <v>Limpeza e remoção de entulho e materiais c/ destinação dos resíduos.</v>
      </c>
      <c r="C79" s="89"/>
      <c r="D79" s="89"/>
      <c r="E79" s="89"/>
      <c r="F79" s="89"/>
      <c r="G79" s="89"/>
      <c r="H79" s="90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  <c r="GI79" s="48"/>
      <c r="GJ79" s="48"/>
      <c r="GK79" s="48"/>
      <c r="GL79" s="48"/>
      <c r="GM79" s="48"/>
      <c r="GN79" s="48"/>
      <c r="GO79" s="48"/>
      <c r="GP79" s="48"/>
      <c r="GQ79" s="48"/>
      <c r="GR79" s="48"/>
      <c r="GS79" s="48"/>
      <c r="GT79" s="48"/>
      <c r="GU79" s="48"/>
      <c r="GV79" s="48"/>
      <c r="GW79" s="48"/>
      <c r="GX79" s="48"/>
      <c r="GY79" s="48"/>
      <c r="GZ79" s="48"/>
      <c r="HA79" s="48"/>
      <c r="HB79" s="48"/>
      <c r="HC79" s="48"/>
      <c r="HD79" s="48"/>
      <c r="HE79" s="48"/>
      <c r="HF79" s="48"/>
      <c r="HG79" s="48"/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48"/>
      <c r="HV79" s="48"/>
      <c r="HW79" s="48"/>
      <c r="HX79" s="48"/>
      <c r="HY79" s="48"/>
      <c r="HZ79" s="48"/>
      <c r="IA79" s="48"/>
      <c r="IB79" s="48"/>
      <c r="IC79" s="48"/>
      <c r="ID79" s="48"/>
      <c r="IE79" s="48"/>
      <c r="IF79" s="48"/>
      <c r="IG79" s="48"/>
      <c r="IH79" s="48"/>
      <c r="II79" s="48"/>
      <c r="IJ79" s="48"/>
      <c r="IK79" s="48"/>
      <c r="IL79" s="48"/>
      <c r="IM79" s="48"/>
      <c r="IN79" s="48"/>
      <c r="IO79" s="48"/>
      <c r="IP79" s="48"/>
      <c r="IQ79" s="48"/>
      <c r="IR79" s="48"/>
      <c r="IS79" s="48"/>
      <c r="IT79" s="48"/>
      <c r="IU79" s="48"/>
      <c r="IV79" s="48"/>
      <c r="IW79" s="48"/>
      <c r="IX79" s="48"/>
      <c r="IY79" s="48"/>
      <c r="IZ79" s="48"/>
      <c r="JA79" s="48"/>
      <c r="JB79" s="48"/>
      <c r="JC79" s="48"/>
      <c r="JD79" s="48"/>
      <c r="JE79" s="48"/>
      <c r="JF79" s="48"/>
      <c r="JG79" s="48"/>
      <c r="JH79" s="48"/>
      <c r="JI79" s="48"/>
      <c r="JJ79" s="48"/>
      <c r="JK79" s="48"/>
      <c r="JL79" s="48"/>
      <c r="JM79" s="48"/>
      <c r="JN79" s="48"/>
      <c r="JO79" s="48"/>
      <c r="JP79" s="48"/>
      <c r="JQ79" s="48"/>
      <c r="JR79" s="48"/>
      <c r="JS79" s="48"/>
      <c r="JT79" s="48"/>
      <c r="JU79" s="48"/>
      <c r="JV79" s="48"/>
      <c r="JW79" s="48"/>
      <c r="JX79" s="48"/>
      <c r="JY79" s="48"/>
      <c r="JZ79" s="48"/>
      <c r="KA79" s="48"/>
      <c r="KB79" s="48"/>
      <c r="KC79" s="48"/>
      <c r="KD79" s="48"/>
      <c r="KE79" s="48"/>
      <c r="KF79" s="48"/>
      <c r="KG79" s="48"/>
      <c r="KH79" s="48"/>
      <c r="KI79" s="48"/>
      <c r="KJ79" s="48"/>
      <c r="KK79" s="48"/>
      <c r="KL79" s="48"/>
      <c r="KM79" s="48"/>
      <c r="KN79" s="48"/>
      <c r="KO79" s="48"/>
      <c r="KP79" s="48"/>
      <c r="KQ79" s="48"/>
      <c r="KR79" s="48"/>
      <c r="KS79" s="48"/>
      <c r="KT79" s="48"/>
      <c r="KU79" s="48"/>
      <c r="KV79" s="48"/>
      <c r="KW79" s="48"/>
      <c r="KX79" s="48"/>
      <c r="KY79" s="48"/>
      <c r="KZ79" s="48"/>
      <c r="LA79" s="48"/>
      <c r="LB79" s="48"/>
      <c r="LC79" s="48"/>
      <c r="LD79" s="48"/>
      <c r="LE79" s="48"/>
      <c r="LF79" s="48"/>
      <c r="LG79" s="48"/>
      <c r="LH79" s="48"/>
      <c r="LI79" s="48"/>
      <c r="LJ79" s="48"/>
      <c r="LK79" s="48"/>
      <c r="LL79" s="48"/>
      <c r="LM79" s="48"/>
      <c r="LN79" s="48"/>
      <c r="LO79" s="48"/>
      <c r="LP79" s="48"/>
      <c r="LQ79" s="48"/>
      <c r="LR79" s="48"/>
      <c r="LS79" s="48"/>
      <c r="LT79" s="48"/>
      <c r="LU79" s="48"/>
      <c r="LV79" s="48"/>
      <c r="LW79" s="48"/>
      <c r="LX79" s="48"/>
      <c r="LY79" s="48"/>
      <c r="LZ79" s="48"/>
      <c r="MA79" s="48"/>
      <c r="MB79" s="48"/>
      <c r="MC79" s="48"/>
      <c r="MD79" s="48"/>
      <c r="ME79" s="48"/>
      <c r="MF79" s="48"/>
      <c r="MG79" s="48"/>
      <c r="MH79" s="48"/>
      <c r="MI79" s="48"/>
      <c r="MJ79" s="48"/>
      <c r="MK79" s="48"/>
      <c r="ML79" s="48"/>
      <c r="MM79" s="48"/>
      <c r="MN79" s="48"/>
      <c r="MO79" s="48"/>
      <c r="MP79" s="48"/>
      <c r="MQ79" s="48"/>
      <c r="MR79" s="48"/>
      <c r="MS79" s="48"/>
      <c r="MT79" s="48"/>
      <c r="MU79" s="48"/>
      <c r="MV79" s="48"/>
      <c r="MW79" s="48"/>
      <c r="MX79" s="48"/>
      <c r="MY79" s="48"/>
      <c r="MZ79" s="48"/>
      <c r="NA79" s="48"/>
      <c r="NB79" s="48"/>
      <c r="NC79" s="48"/>
      <c r="ND79" s="48"/>
      <c r="NE79" s="48"/>
      <c r="NF79" s="48"/>
      <c r="NG79" s="48"/>
      <c r="NH79" s="48"/>
      <c r="NI79" s="48"/>
      <c r="NJ79" s="48"/>
      <c r="NK79" s="48"/>
      <c r="NL79" s="48"/>
      <c r="NM79" s="48"/>
      <c r="NN79" s="48"/>
      <c r="NO79" s="48"/>
      <c r="NP79" s="48"/>
      <c r="NQ79" s="48"/>
      <c r="NR79" s="48"/>
      <c r="NS79" s="48"/>
      <c r="NT79" s="48"/>
      <c r="NU79" s="48"/>
      <c r="NV79" s="48"/>
      <c r="NW79" s="48"/>
      <c r="NX79" s="48"/>
      <c r="NY79" s="48"/>
      <c r="NZ79" s="48"/>
      <c r="OA79" s="48"/>
      <c r="OB79" s="48"/>
      <c r="OC79" s="48"/>
      <c r="OD79" s="48"/>
      <c r="OE79" s="48"/>
      <c r="OF79" s="48"/>
      <c r="OG79" s="48"/>
      <c r="OH79" s="48"/>
      <c r="OI79" s="48"/>
      <c r="OJ79" s="48"/>
      <c r="OK79" s="48"/>
      <c r="OL79" s="48"/>
      <c r="OM79" s="48"/>
      <c r="ON79" s="48"/>
      <c r="OO79" s="48"/>
      <c r="OP79" s="48"/>
      <c r="OQ79" s="48"/>
      <c r="OR79" s="48"/>
      <c r="OS79" s="48"/>
      <c r="OT79" s="48"/>
      <c r="OU79" s="48"/>
      <c r="OV79" s="48"/>
      <c r="OW79" s="48"/>
      <c r="OX79" s="48"/>
      <c r="OY79" s="48"/>
      <c r="OZ79" s="48"/>
      <c r="PA79" s="48"/>
      <c r="PB79" s="48"/>
      <c r="PC79" s="48"/>
      <c r="PD79" s="48"/>
      <c r="PE79" s="48"/>
      <c r="PF79" s="48"/>
      <c r="PG79" s="48"/>
      <c r="PH79" s="48"/>
      <c r="PI79" s="48"/>
      <c r="PJ79" s="48"/>
      <c r="PK79" s="48"/>
      <c r="PL79" s="48"/>
      <c r="PM79" s="48"/>
      <c r="PN79" s="48"/>
      <c r="PO79" s="48"/>
      <c r="PP79" s="48"/>
      <c r="PQ79" s="48"/>
      <c r="PR79" s="48"/>
      <c r="PS79" s="48"/>
      <c r="PT79" s="48"/>
      <c r="PU79" s="48"/>
      <c r="PV79" s="48"/>
      <c r="PW79" s="48"/>
      <c r="PX79" s="48"/>
      <c r="PY79" s="48"/>
      <c r="PZ79" s="48"/>
      <c r="QA79" s="48"/>
      <c r="QB79" s="48"/>
      <c r="QC79" s="48"/>
      <c r="QD79" s="48"/>
      <c r="QE79" s="48"/>
      <c r="QF79" s="48"/>
      <c r="QG79" s="48"/>
      <c r="QH79" s="48"/>
      <c r="QI79" s="48"/>
      <c r="QJ79" s="48"/>
      <c r="QK79" s="48"/>
      <c r="QL79" s="48"/>
      <c r="QM79" s="48"/>
      <c r="QN79" s="48"/>
      <c r="QO79" s="48"/>
      <c r="QP79" s="48"/>
      <c r="QQ79" s="48"/>
      <c r="QR79" s="48"/>
      <c r="QS79" s="48"/>
      <c r="QT79" s="48"/>
      <c r="QU79" s="48"/>
      <c r="QV79" s="48"/>
      <c r="QW79" s="48"/>
      <c r="QX79" s="48"/>
      <c r="QY79" s="48"/>
      <c r="QZ79" s="48"/>
      <c r="RA79" s="48"/>
      <c r="RB79" s="48"/>
      <c r="RC79" s="48"/>
      <c r="RD79" s="48"/>
      <c r="RE79" s="48"/>
      <c r="RF79" s="48"/>
      <c r="RG79" s="48"/>
      <c r="RH79" s="48"/>
      <c r="RI79" s="48"/>
      <c r="RJ79" s="48"/>
      <c r="RK79" s="48"/>
      <c r="RL79" s="48"/>
      <c r="RM79" s="48"/>
      <c r="RN79" s="48"/>
      <c r="RO79" s="48"/>
      <c r="RP79" s="48"/>
      <c r="RQ79" s="48"/>
      <c r="RR79" s="48"/>
      <c r="RS79" s="48"/>
      <c r="RT79" s="48"/>
      <c r="RU79" s="48"/>
      <c r="RV79" s="48"/>
      <c r="RW79" s="48"/>
      <c r="RX79" s="48"/>
      <c r="RY79" s="48"/>
      <c r="RZ79" s="48"/>
      <c r="SA79" s="48"/>
      <c r="SB79" s="48"/>
      <c r="SC79" s="48"/>
      <c r="SD79" s="48"/>
      <c r="SE79" s="48"/>
      <c r="SF79" s="48"/>
      <c r="SG79" s="48"/>
      <c r="SH79" s="48"/>
      <c r="SI79" s="48"/>
      <c r="SJ79" s="48"/>
      <c r="SK79" s="48"/>
      <c r="SL79" s="48"/>
      <c r="SM79" s="48"/>
      <c r="SN79" s="48"/>
      <c r="SO79" s="48"/>
      <c r="SP79" s="48"/>
      <c r="SQ79" s="48"/>
      <c r="SR79" s="48"/>
      <c r="SS79" s="48"/>
      <c r="ST79" s="48"/>
      <c r="SU79" s="48"/>
      <c r="SV79" s="48"/>
      <c r="SW79" s="48"/>
      <c r="SX79" s="48"/>
      <c r="SY79" s="48"/>
      <c r="SZ79" s="48"/>
      <c r="TA79" s="48"/>
      <c r="TB79" s="48"/>
      <c r="TC79" s="48"/>
      <c r="TD79" s="48"/>
      <c r="TE79" s="48"/>
      <c r="TF79" s="48"/>
      <c r="TG79" s="48"/>
      <c r="TH79" s="48"/>
      <c r="TI79" s="48"/>
      <c r="TJ79" s="48"/>
      <c r="TK79" s="48"/>
      <c r="TL79" s="48"/>
      <c r="TM79" s="48"/>
      <c r="TN79" s="48"/>
      <c r="TO79" s="48"/>
      <c r="TP79" s="48"/>
      <c r="TQ79" s="48"/>
      <c r="TR79" s="48"/>
      <c r="TS79" s="48"/>
      <c r="TT79" s="48"/>
      <c r="TU79" s="48"/>
      <c r="TV79" s="48"/>
      <c r="TW79" s="48"/>
      <c r="TX79" s="48"/>
      <c r="TY79" s="48"/>
      <c r="TZ79" s="48"/>
      <c r="UA79" s="48"/>
      <c r="UB79" s="48"/>
      <c r="UC79" s="48"/>
      <c r="UD79" s="48"/>
      <c r="UE79" s="48"/>
      <c r="UF79" s="48"/>
      <c r="UG79" s="48"/>
      <c r="UH79" s="48"/>
      <c r="UI79" s="48"/>
      <c r="UJ79" s="48"/>
      <c r="UK79" s="48"/>
      <c r="UL79" s="48"/>
      <c r="UM79" s="48"/>
      <c r="UN79" s="48"/>
      <c r="UO79" s="48"/>
      <c r="UP79" s="48"/>
      <c r="UQ79" s="48"/>
      <c r="UR79" s="48"/>
      <c r="US79" s="48"/>
      <c r="UT79" s="48"/>
      <c r="UU79" s="48"/>
      <c r="UV79" s="48"/>
      <c r="UW79" s="48"/>
      <c r="UX79" s="48"/>
      <c r="UY79" s="48"/>
      <c r="UZ79" s="48"/>
      <c r="VA79" s="48"/>
      <c r="VB79" s="48"/>
      <c r="VC79" s="48"/>
      <c r="VD79" s="48"/>
      <c r="VE79" s="48"/>
      <c r="VF79" s="48"/>
      <c r="VG79" s="48"/>
      <c r="VH79" s="48"/>
      <c r="VI79" s="48"/>
      <c r="VJ79" s="48"/>
      <c r="VK79" s="48"/>
      <c r="VL79" s="48"/>
      <c r="VM79" s="48"/>
      <c r="VN79" s="48"/>
      <c r="VO79" s="48"/>
      <c r="VP79" s="48"/>
      <c r="VQ79" s="48"/>
      <c r="VR79" s="48"/>
      <c r="VS79" s="48"/>
      <c r="VT79" s="48"/>
      <c r="VU79" s="48"/>
      <c r="VV79" s="48"/>
      <c r="VW79" s="48"/>
      <c r="VX79" s="48"/>
      <c r="VY79" s="48"/>
      <c r="VZ79" s="48"/>
      <c r="WA79" s="48"/>
      <c r="WB79" s="48"/>
      <c r="WC79" s="48"/>
      <c r="WD79" s="48"/>
      <c r="WE79" s="48"/>
      <c r="WF79" s="48"/>
      <c r="WG79" s="48"/>
      <c r="WH79" s="48"/>
      <c r="WI79" s="48"/>
      <c r="WJ79" s="48"/>
      <c r="WK79" s="48"/>
      <c r="WL79" s="48"/>
      <c r="WM79" s="48"/>
      <c r="WN79" s="48"/>
      <c r="WO79" s="48"/>
      <c r="WP79" s="48"/>
      <c r="WQ79" s="48"/>
      <c r="WR79" s="48"/>
      <c r="WS79" s="48"/>
      <c r="WT79" s="48"/>
      <c r="WU79" s="48"/>
      <c r="WV79" s="48"/>
      <c r="WW79" s="48"/>
      <c r="WX79" s="48"/>
      <c r="WY79" s="48"/>
      <c r="WZ79" s="48"/>
      <c r="XA79" s="48"/>
      <c r="XB79" s="48"/>
      <c r="XC79" s="48"/>
      <c r="XD79" s="48"/>
      <c r="XE79" s="48"/>
      <c r="XF79" s="48"/>
      <c r="XG79" s="48"/>
      <c r="XH79" s="48"/>
      <c r="XI79" s="48"/>
      <c r="XJ79" s="48"/>
      <c r="XK79" s="48"/>
      <c r="XL79" s="48"/>
      <c r="XM79" s="48"/>
      <c r="XN79" s="48"/>
      <c r="XO79" s="48"/>
      <c r="XP79" s="48"/>
      <c r="XQ79" s="48"/>
      <c r="XR79" s="48"/>
      <c r="XS79" s="48"/>
      <c r="XT79" s="48"/>
      <c r="XU79" s="48"/>
      <c r="XV79" s="48"/>
      <c r="XW79" s="48"/>
      <c r="XX79" s="48"/>
      <c r="XY79" s="48"/>
      <c r="XZ79" s="48"/>
      <c r="YA79" s="48"/>
      <c r="YB79" s="48"/>
      <c r="YC79" s="48"/>
      <c r="YD79" s="48"/>
      <c r="YE79" s="48"/>
      <c r="YF79" s="48"/>
      <c r="YG79" s="48"/>
      <c r="YH79" s="48"/>
      <c r="YI79" s="48"/>
      <c r="YJ79" s="48"/>
      <c r="YK79" s="48"/>
      <c r="YL79" s="48"/>
      <c r="YM79" s="48"/>
      <c r="YN79" s="48"/>
      <c r="YO79" s="48"/>
      <c r="YP79" s="48"/>
      <c r="YQ79" s="48"/>
      <c r="YR79" s="48"/>
      <c r="YS79" s="48"/>
      <c r="YT79" s="48"/>
      <c r="YU79" s="48"/>
      <c r="YV79" s="48"/>
      <c r="YW79" s="48"/>
      <c r="YX79" s="48"/>
      <c r="YY79" s="48"/>
      <c r="YZ79" s="48"/>
      <c r="ZA79" s="48"/>
      <c r="ZB79" s="48"/>
      <c r="ZC79" s="48"/>
      <c r="ZD79" s="48"/>
      <c r="ZE79" s="48"/>
      <c r="ZF79" s="48"/>
      <c r="ZG79" s="48"/>
      <c r="ZH79" s="48"/>
      <c r="ZI79" s="48"/>
      <c r="ZJ79" s="48"/>
      <c r="ZK79" s="48"/>
      <c r="ZL79" s="48"/>
      <c r="ZM79" s="48"/>
      <c r="ZN79" s="48"/>
      <c r="ZO79" s="48"/>
      <c r="ZP79" s="48"/>
      <c r="ZQ79" s="48"/>
      <c r="ZR79" s="48"/>
      <c r="ZS79" s="48"/>
      <c r="ZT79" s="48"/>
      <c r="ZU79" s="48"/>
      <c r="ZV79" s="48"/>
      <c r="ZW79" s="48"/>
      <c r="ZX79" s="48"/>
      <c r="ZY79" s="48"/>
      <c r="ZZ79" s="48"/>
      <c r="AAA79" s="48"/>
      <c r="AAB79" s="48"/>
      <c r="AAC79" s="48"/>
      <c r="AAD79" s="48"/>
      <c r="AAE79" s="48"/>
      <c r="AAF79" s="48"/>
      <c r="AAG79" s="48"/>
      <c r="AAH79" s="48"/>
      <c r="AAI79" s="48"/>
      <c r="AAJ79" s="48"/>
      <c r="AAK79" s="48"/>
      <c r="AAL79" s="48"/>
      <c r="AAM79" s="48"/>
      <c r="AAN79" s="48"/>
      <c r="AAO79" s="48"/>
      <c r="AAP79" s="48"/>
      <c r="AAQ79" s="48"/>
      <c r="AAR79" s="48"/>
      <c r="AAS79" s="48"/>
      <c r="AAT79" s="48"/>
      <c r="AAU79" s="48"/>
      <c r="AAV79" s="48"/>
      <c r="AAW79" s="48"/>
      <c r="AAX79" s="48"/>
      <c r="AAY79" s="48"/>
      <c r="AAZ79" s="48"/>
      <c r="ABA79" s="48"/>
      <c r="ABB79" s="48"/>
      <c r="ABC79" s="48"/>
      <c r="ABD79" s="48"/>
      <c r="ABE79" s="48"/>
      <c r="ABF79" s="48"/>
      <c r="ABG79" s="48"/>
      <c r="ABH79" s="48"/>
      <c r="ABI79" s="48"/>
      <c r="ABJ79" s="48"/>
      <c r="ABK79" s="48"/>
      <c r="ABL79" s="48"/>
      <c r="ABM79" s="48"/>
      <c r="ABN79" s="48"/>
      <c r="ABO79" s="48"/>
      <c r="ABP79" s="48"/>
      <c r="ABQ79" s="48"/>
      <c r="ABR79" s="48"/>
      <c r="ABS79" s="48"/>
      <c r="ABT79" s="48"/>
      <c r="ABU79" s="48"/>
      <c r="ABV79" s="48"/>
      <c r="ABW79" s="48"/>
      <c r="ABX79" s="48"/>
      <c r="ABY79" s="48"/>
      <c r="ABZ79" s="48"/>
      <c r="ACA79" s="48"/>
      <c r="ACB79" s="48"/>
      <c r="ACC79" s="48"/>
      <c r="ACD79" s="48"/>
      <c r="ACE79" s="48"/>
      <c r="ACF79" s="48"/>
      <c r="ACG79" s="48"/>
      <c r="ACH79" s="48"/>
      <c r="ACI79" s="48"/>
      <c r="ACJ79" s="48"/>
      <c r="ACK79" s="48"/>
      <c r="ACL79" s="48"/>
      <c r="ACM79" s="48"/>
      <c r="ACN79" s="48"/>
      <c r="ACO79" s="48"/>
      <c r="ACP79" s="48"/>
      <c r="ACQ79" s="48"/>
      <c r="ACR79" s="48"/>
      <c r="ACS79" s="48"/>
      <c r="ACT79" s="48"/>
      <c r="ACU79" s="48"/>
      <c r="ACV79" s="48"/>
      <c r="ACW79" s="48"/>
      <c r="ACX79" s="48"/>
      <c r="ACY79" s="48"/>
      <c r="ACZ79" s="48"/>
      <c r="ADA79" s="48"/>
      <c r="ADB79" s="48"/>
      <c r="ADC79" s="48"/>
      <c r="ADD79" s="48"/>
      <c r="ADE79" s="48"/>
      <c r="ADF79" s="48"/>
      <c r="ADG79" s="48"/>
      <c r="ADH79" s="48"/>
      <c r="ADI79" s="48"/>
      <c r="ADJ79" s="48"/>
      <c r="ADK79" s="48"/>
      <c r="ADL79" s="48"/>
      <c r="ADM79" s="48"/>
      <c r="ADN79" s="48"/>
      <c r="ADO79" s="48"/>
      <c r="ADP79" s="48"/>
      <c r="ADQ79" s="48"/>
      <c r="ADR79" s="48"/>
      <c r="ADS79" s="48"/>
      <c r="ADT79" s="48"/>
      <c r="ADU79" s="48"/>
      <c r="ADV79" s="48"/>
      <c r="ADW79" s="48"/>
      <c r="ADX79" s="48"/>
      <c r="ADY79" s="48"/>
      <c r="ADZ79" s="48"/>
      <c r="AEA79" s="48"/>
      <c r="AEB79" s="48"/>
      <c r="AEC79" s="48"/>
      <c r="AED79" s="48"/>
      <c r="AEE79" s="48"/>
      <c r="AEF79" s="48"/>
      <c r="AEG79" s="48"/>
      <c r="AEH79" s="48"/>
      <c r="AEI79" s="48"/>
      <c r="AEJ79" s="48"/>
      <c r="AEK79" s="48"/>
      <c r="AEL79" s="48"/>
      <c r="AEM79" s="48"/>
      <c r="AEN79" s="48"/>
      <c r="AEO79" s="48"/>
      <c r="AEP79" s="48"/>
      <c r="AEQ79" s="48"/>
      <c r="AER79" s="48"/>
      <c r="AES79" s="48"/>
      <c r="AET79" s="48"/>
      <c r="AEU79" s="48"/>
      <c r="AEV79" s="48"/>
      <c r="AEW79" s="48"/>
      <c r="AEX79" s="48"/>
      <c r="AEY79" s="48"/>
      <c r="AEZ79" s="48"/>
      <c r="AFA79" s="48"/>
      <c r="AFB79" s="48"/>
      <c r="AFC79" s="48"/>
      <c r="AFD79" s="48"/>
      <c r="AFE79" s="48"/>
      <c r="AFF79" s="48"/>
      <c r="AFG79" s="48"/>
      <c r="AFH79" s="48"/>
      <c r="AFI79" s="48"/>
      <c r="AFJ79" s="48"/>
      <c r="AFK79" s="48"/>
      <c r="AFL79" s="48"/>
      <c r="AFM79" s="48"/>
      <c r="AFN79" s="48"/>
      <c r="AFO79" s="48"/>
      <c r="AFP79" s="48"/>
      <c r="AFQ79" s="48"/>
      <c r="AFR79" s="48"/>
      <c r="AFS79" s="48"/>
      <c r="AFT79" s="48"/>
      <c r="AFU79" s="48"/>
      <c r="AFV79" s="48"/>
      <c r="AFW79" s="48"/>
      <c r="AFX79" s="48"/>
      <c r="AFY79" s="48"/>
      <c r="AFZ79" s="48"/>
      <c r="AGA79" s="48"/>
      <c r="AGB79" s="48"/>
      <c r="AGC79" s="48"/>
      <c r="AGD79" s="48"/>
      <c r="AGE79" s="48"/>
      <c r="AGF79" s="48"/>
      <c r="AGG79" s="48"/>
      <c r="AGH79" s="48"/>
      <c r="AGI79" s="48"/>
      <c r="AGJ79" s="48"/>
      <c r="AGK79" s="48"/>
      <c r="AGL79" s="48"/>
      <c r="AGM79" s="48"/>
      <c r="AGN79" s="48"/>
      <c r="AGO79" s="48"/>
      <c r="AGP79" s="48"/>
      <c r="AGQ79" s="48"/>
      <c r="AGR79" s="48"/>
      <c r="AGS79" s="48"/>
      <c r="AGT79" s="48"/>
      <c r="AGU79" s="48"/>
      <c r="AGV79" s="48"/>
      <c r="AGW79" s="48"/>
      <c r="AGX79" s="48"/>
      <c r="AGY79" s="48"/>
      <c r="AGZ79" s="48"/>
      <c r="AHA79" s="48"/>
      <c r="AHB79" s="48"/>
      <c r="AHC79" s="48"/>
      <c r="AHD79" s="48"/>
      <c r="AHE79" s="48"/>
      <c r="AHF79" s="48"/>
      <c r="AHG79" s="48"/>
      <c r="AHH79" s="48"/>
      <c r="AHI79" s="48"/>
      <c r="AHJ79" s="48"/>
      <c r="AHK79" s="48"/>
      <c r="AHL79" s="48"/>
      <c r="AHM79" s="48"/>
      <c r="AHN79" s="48"/>
      <c r="AHO79" s="48"/>
      <c r="AHP79" s="48"/>
      <c r="AHQ79" s="48"/>
      <c r="AHR79" s="48"/>
      <c r="AHS79" s="48"/>
      <c r="AHT79" s="48"/>
      <c r="AHU79" s="48"/>
      <c r="AHV79" s="48"/>
      <c r="AHW79" s="48"/>
      <c r="AHX79" s="48"/>
      <c r="AHY79" s="48"/>
      <c r="AHZ79" s="48"/>
      <c r="AIA79" s="48"/>
      <c r="AIB79" s="48"/>
      <c r="AIC79" s="48"/>
      <c r="AID79" s="48"/>
      <c r="AIE79" s="48"/>
      <c r="AIF79" s="48"/>
      <c r="AIG79" s="48"/>
      <c r="AIH79" s="48"/>
      <c r="AII79" s="48"/>
      <c r="AIJ79" s="48"/>
      <c r="AIK79" s="48"/>
      <c r="AIL79" s="48"/>
      <c r="AIM79" s="48"/>
      <c r="AIN79" s="48"/>
      <c r="AIO79" s="48"/>
      <c r="AIP79" s="48"/>
      <c r="AIQ79" s="48"/>
      <c r="AIR79" s="48"/>
      <c r="AIS79" s="48"/>
      <c r="AIT79" s="48"/>
      <c r="AIU79" s="48"/>
      <c r="AIV79" s="48"/>
      <c r="AIW79" s="48"/>
      <c r="AIX79" s="48"/>
      <c r="AIY79" s="48"/>
      <c r="AIZ79" s="48"/>
      <c r="AJA79" s="48"/>
      <c r="AJB79" s="48"/>
      <c r="AJC79" s="48"/>
      <c r="AJD79" s="48"/>
      <c r="AJE79" s="48"/>
      <c r="AJF79" s="48"/>
      <c r="AJG79" s="48"/>
      <c r="AJH79" s="48"/>
      <c r="AJI79" s="48"/>
      <c r="AJJ79" s="48"/>
      <c r="AJK79" s="48"/>
      <c r="AJL79" s="48"/>
      <c r="AJM79" s="48"/>
      <c r="AJN79" s="48"/>
      <c r="AJO79" s="48"/>
      <c r="AJP79" s="48"/>
      <c r="AJQ79" s="48"/>
      <c r="AJR79" s="48"/>
      <c r="AJS79" s="48"/>
      <c r="AJT79" s="48"/>
      <c r="AJU79" s="48"/>
      <c r="AJV79" s="48"/>
      <c r="AJW79" s="48"/>
      <c r="AJX79" s="48"/>
      <c r="AJY79" s="48"/>
      <c r="AJZ79" s="48"/>
      <c r="AKA79" s="48"/>
      <c r="AKB79" s="48"/>
      <c r="AKC79" s="48"/>
      <c r="AKD79" s="48"/>
      <c r="AKE79" s="48"/>
      <c r="AKF79" s="48"/>
      <c r="AKG79" s="48"/>
      <c r="AKH79" s="48"/>
      <c r="AKI79" s="48"/>
      <c r="AKJ79" s="48"/>
      <c r="AKK79" s="48"/>
      <c r="AKL79" s="48"/>
      <c r="AKM79" s="48"/>
      <c r="AKN79" s="48"/>
      <c r="AKO79" s="48"/>
      <c r="AKP79" s="48"/>
      <c r="AKQ79" s="48"/>
      <c r="AKR79" s="48"/>
      <c r="AKS79" s="48"/>
      <c r="AKT79" s="48"/>
      <c r="AKU79" s="48"/>
      <c r="AKV79" s="48"/>
      <c r="AKW79" s="48"/>
      <c r="AKX79" s="48"/>
      <c r="AKY79" s="48"/>
      <c r="AKZ79" s="48"/>
      <c r="ALA79" s="48"/>
      <c r="ALB79" s="48"/>
      <c r="ALC79" s="48"/>
      <c r="ALD79" s="48"/>
      <c r="ALE79" s="48"/>
      <c r="ALF79" s="48"/>
      <c r="ALG79" s="48"/>
      <c r="ALH79" s="48"/>
      <c r="ALI79" s="48"/>
      <c r="ALJ79" s="48"/>
      <c r="ALK79" s="48"/>
      <c r="ALL79" s="48"/>
      <c r="ALM79" s="48"/>
      <c r="ALN79" s="48"/>
      <c r="ALO79" s="48"/>
      <c r="ALP79" s="48"/>
      <c r="ALQ79" s="48"/>
      <c r="ALR79" s="48"/>
      <c r="ALS79" s="48"/>
      <c r="ALT79" s="48"/>
      <c r="ALU79" s="48"/>
      <c r="ALV79" s="48"/>
      <c r="ALW79" s="48"/>
      <c r="ALX79" s="48"/>
      <c r="ALY79" s="48"/>
      <c r="ALZ79" s="48"/>
      <c r="AMA79" s="48"/>
      <c r="AMB79" s="48"/>
      <c r="AMC79" s="48"/>
      <c r="AMD79" s="48"/>
      <c r="AME79" s="48"/>
      <c r="AMF79" s="48"/>
      <c r="AMG79" s="48"/>
      <c r="AMH79" s="48"/>
      <c r="AMI79" s="48"/>
    </row>
    <row r="80" spans="1:1023" ht="36.75" customHeight="1">
      <c r="A80" s="20">
        <v>6</v>
      </c>
      <c r="B80" s="29" t="str">
        <f>IFERROR(VLOOKUP(A80, Resumo!B:C, 2, FALSE()), "")</f>
        <v>Limpeza e remoção de entulho e materiais c/ destinação dos resíduos.</v>
      </c>
      <c r="C80" s="57" t="s">
        <v>75</v>
      </c>
      <c r="D80" s="39" t="s">
        <v>18</v>
      </c>
      <c r="E80" s="57" t="s">
        <v>88</v>
      </c>
      <c r="F80" s="62">
        <v>177</v>
      </c>
      <c r="G80" s="57" t="s">
        <v>77</v>
      </c>
      <c r="H80" s="59" t="s">
        <v>81</v>
      </c>
    </row>
    <row r="81" spans="1:8" ht="33" customHeight="1">
      <c r="A81" s="20">
        <v>6</v>
      </c>
      <c r="B81" s="29" t="str">
        <f>IFERROR(VLOOKUP(A81, Resumo!B:C, 2, FALSE()), "")</f>
        <v>Limpeza e remoção de entulho e materiais c/ destinação dos resíduos.</v>
      </c>
      <c r="C81" s="57" t="s">
        <v>75</v>
      </c>
      <c r="D81" s="39" t="s">
        <v>19</v>
      </c>
      <c r="E81" s="57" t="s">
        <v>79</v>
      </c>
      <c r="F81" s="63">
        <v>150</v>
      </c>
      <c r="G81" s="57" t="s">
        <v>80</v>
      </c>
      <c r="H81" s="59" t="s">
        <v>81</v>
      </c>
    </row>
    <row r="82" spans="1:8" ht="44.25" customHeight="1">
      <c r="A82" s="20">
        <v>6</v>
      </c>
      <c r="B82" s="29" t="str">
        <f>IFERROR(VLOOKUP(A82, Resumo!B:C, 2, FALSE()), "")</f>
        <v>Limpeza e remoção de entulho e materiais c/ destinação dos resíduos.</v>
      </c>
      <c r="C82" s="57" t="s">
        <v>75</v>
      </c>
      <c r="D82" s="39" t="s">
        <v>20</v>
      </c>
      <c r="E82" s="57" t="s">
        <v>82</v>
      </c>
      <c r="F82" s="63">
        <v>35</v>
      </c>
      <c r="G82" s="57" t="s">
        <v>83</v>
      </c>
      <c r="H82" s="59" t="s">
        <v>92</v>
      </c>
    </row>
    <row r="83" spans="1:8" ht="45.75" customHeight="1">
      <c r="A83" s="20">
        <v>6</v>
      </c>
      <c r="B83" s="29" t="str">
        <f>IFERROR(VLOOKUP(A83, Resumo!B:C, 2, FALSE()), "")</f>
        <v>Limpeza e remoção de entulho e materiais c/ destinação dos resíduos.</v>
      </c>
      <c r="C83" s="57" t="s">
        <v>75</v>
      </c>
      <c r="D83" s="39" t="s">
        <v>21</v>
      </c>
      <c r="E83" s="57" t="s">
        <v>85</v>
      </c>
      <c r="F83" s="62">
        <v>4.5</v>
      </c>
      <c r="G83" s="57" t="s">
        <v>86</v>
      </c>
      <c r="H83" s="59" t="s">
        <v>87</v>
      </c>
    </row>
    <row r="84" spans="1:8">
      <c r="A84" s="20"/>
      <c r="B84" s="65" t="str">
        <f>IFERROR(VLOOKUP(A84, Resumo!B:C, 2, FALSE()), "")</f>
        <v/>
      </c>
      <c r="C84" s="57"/>
      <c r="D84" s="39"/>
      <c r="E84" s="68"/>
      <c r="F84" s="62"/>
      <c r="G84" s="57"/>
      <c r="H84" s="60"/>
    </row>
    <row r="85" spans="1:8">
      <c r="A85" s="20"/>
      <c r="B85" s="65" t="str">
        <f>IFERROR(VLOOKUP(A85, Resumo!B:C, 2, FALSE()), "")</f>
        <v/>
      </c>
      <c r="C85" s="57"/>
      <c r="D85" s="39"/>
      <c r="E85" s="68"/>
      <c r="F85" s="62"/>
      <c r="G85" s="57"/>
      <c r="H85" s="60"/>
    </row>
    <row r="86" spans="1:8">
      <c r="A86" s="20"/>
      <c r="B86" s="65" t="str">
        <f>IFERROR(VLOOKUP(A86, Resumo!B:C, 2, FALSE()), "")</f>
        <v/>
      </c>
      <c r="C86" s="57"/>
      <c r="D86" s="39"/>
      <c r="E86" s="68"/>
      <c r="F86" s="62"/>
      <c r="G86" s="57"/>
      <c r="H86" s="60"/>
    </row>
    <row r="87" spans="1:8">
      <c r="A87" s="20"/>
      <c r="B87" s="65" t="str">
        <f>IFERROR(VLOOKUP(A87, Resumo!B:C, 2, FALSE()), "")</f>
        <v/>
      </c>
      <c r="C87" s="57"/>
      <c r="D87" s="39"/>
      <c r="E87" s="68"/>
      <c r="F87" s="62"/>
      <c r="G87" s="57"/>
      <c r="H87" s="60"/>
    </row>
    <row r="88" spans="1:8">
      <c r="A88" s="20"/>
      <c r="B88" s="65" t="str">
        <f>IFERROR(VLOOKUP(A88, Resumo!B:C, 2, FALSE()), "")</f>
        <v/>
      </c>
      <c r="C88" s="57"/>
      <c r="D88" s="39"/>
      <c r="E88" s="68"/>
      <c r="F88" s="62"/>
      <c r="G88" s="57"/>
      <c r="H88" s="60"/>
    </row>
    <row r="89" spans="1:8">
      <c r="A89" s="20"/>
      <c r="B89" s="65" t="str">
        <f>IFERROR(VLOOKUP(A89, Resumo!B:C, 2, FALSE()), "")</f>
        <v/>
      </c>
      <c r="C89" s="57"/>
      <c r="D89" s="39"/>
      <c r="E89" s="68"/>
      <c r="F89" s="62"/>
      <c r="G89" s="57"/>
      <c r="H89" s="60"/>
    </row>
    <row r="90" spans="1:8">
      <c r="A90" s="20"/>
      <c r="B90" s="65" t="str">
        <f>IFERROR(VLOOKUP(A90, Resumo!B:C, 2, FALSE()), "")</f>
        <v/>
      </c>
      <c r="C90" s="57"/>
      <c r="D90" s="39"/>
      <c r="E90" s="68"/>
      <c r="F90" s="62"/>
      <c r="G90" s="57"/>
      <c r="H90" s="60"/>
    </row>
    <row r="91" spans="1:8">
      <c r="A91" s="20"/>
      <c r="B91" s="65" t="str">
        <f>IFERROR(VLOOKUP(A91, Resumo!B:C, 2, FALSE()), "")</f>
        <v/>
      </c>
      <c r="C91" s="57"/>
      <c r="D91" s="39"/>
      <c r="E91" s="68"/>
      <c r="F91" s="62"/>
      <c r="G91" s="57"/>
      <c r="H91" s="60"/>
    </row>
    <row r="92" spans="1:8">
      <c r="A92" s="20"/>
      <c r="B92" s="65" t="str">
        <f>IFERROR(VLOOKUP(A92, Resumo!B:C, 2, FALSE()), "")</f>
        <v/>
      </c>
      <c r="C92" s="57"/>
      <c r="D92" s="39"/>
      <c r="E92" s="68"/>
      <c r="F92" s="62"/>
      <c r="G92" s="57"/>
      <c r="H92" s="60"/>
    </row>
    <row r="93" spans="1:8">
      <c r="A93" s="20"/>
      <c r="B93" s="65" t="str">
        <f>IFERROR(VLOOKUP(A93, Resumo!B:C, 2, FALSE()), "")</f>
        <v/>
      </c>
      <c r="C93" s="57"/>
      <c r="D93" s="39"/>
      <c r="E93" s="68"/>
      <c r="F93" s="62"/>
      <c r="G93" s="57"/>
      <c r="H93" s="60"/>
    </row>
    <row r="94" spans="1:8">
      <c r="A94" s="20"/>
      <c r="B94" s="65" t="str">
        <f>IFERROR(VLOOKUP(A94, Resumo!B:C, 2, FALSE()), "")</f>
        <v/>
      </c>
      <c r="C94" s="57"/>
      <c r="D94" s="39"/>
      <c r="E94" s="68"/>
      <c r="F94" s="62"/>
      <c r="G94" s="57"/>
      <c r="H94" s="60"/>
    </row>
    <row r="95" spans="1:8">
      <c r="A95" s="20"/>
      <c r="B95" s="65" t="str">
        <f>IFERROR(VLOOKUP(A95, Resumo!B:C, 2, FALSE()), "")</f>
        <v/>
      </c>
      <c r="C95" s="57"/>
      <c r="D95" s="39"/>
      <c r="E95" s="68"/>
      <c r="F95" s="62"/>
      <c r="G95" s="57"/>
      <c r="H95" s="60"/>
    </row>
    <row r="96" spans="1:8">
      <c r="A96" s="20"/>
      <c r="B96" s="65" t="str">
        <f>IFERROR(VLOOKUP(A96, Resumo!B:C, 2, FALSE()), "")</f>
        <v/>
      </c>
      <c r="C96" s="57"/>
      <c r="D96" s="39"/>
      <c r="E96" s="68"/>
      <c r="F96" s="62"/>
      <c r="G96" s="57"/>
      <c r="H96" s="60"/>
    </row>
    <row r="97" spans="1:8">
      <c r="A97" s="20"/>
      <c r="B97" s="65" t="str">
        <f>IFERROR(VLOOKUP(A97, Resumo!B:C, 2, FALSE()), "")</f>
        <v/>
      </c>
      <c r="C97" s="57"/>
      <c r="D97" s="39"/>
      <c r="E97" s="68"/>
      <c r="F97" s="62"/>
      <c r="G97" s="57"/>
      <c r="H97" s="60"/>
    </row>
    <row r="98" spans="1:8">
      <c r="A98" s="20"/>
      <c r="B98" s="65" t="str">
        <f>IFERROR(VLOOKUP(A98, Resumo!B:C, 2, FALSE()), "")</f>
        <v/>
      </c>
      <c r="C98" s="57"/>
      <c r="D98" s="39"/>
      <c r="E98" s="68"/>
      <c r="F98" s="62"/>
      <c r="G98" s="57"/>
      <c r="H98" s="60"/>
    </row>
    <row r="99" spans="1:8">
      <c r="A99" s="20"/>
      <c r="B99" s="65" t="str">
        <f>IFERROR(VLOOKUP(A99, Resumo!B:C, 2, FALSE()), "")</f>
        <v/>
      </c>
      <c r="C99" s="57"/>
      <c r="D99" s="39"/>
      <c r="E99" s="68"/>
      <c r="F99" s="62"/>
      <c r="G99" s="57"/>
      <c r="H99" s="60"/>
    </row>
    <row r="100" spans="1:8">
      <c r="A100" s="20"/>
      <c r="B100" s="65" t="str">
        <f>IFERROR(VLOOKUP(A100, Resumo!B:C, 2, FALSE()), "")</f>
        <v/>
      </c>
      <c r="C100" s="57"/>
      <c r="D100" s="39"/>
      <c r="E100" s="68"/>
      <c r="F100" s="62"/>
      <c r="G100" s="57"/>
      <c r="H100" s="60"/>
    </row>
    <row r="101" spans="1:8">
      <c r="A101" s="20"/>
      <c r="B101" s="65" t="str">
        <f>IFERROR(VLOOKUP(A101, Resumo!B:C, 2, FALSE()), "")</f>
        <v/>
      </c>
      <c r="C101" s="57"/>
      <c r="D101" s="39"/>
      <c r="E101" s="68"/>
      <c r="F101" s="62"/>
      <c r="G101" s="57"/>
      <c r="H101" s="60"/>
    </row>
    <row r="102" spans="1:8">
      <c r="A102" s="20"/>
      <c r="B102" s="65" t="str">
        <f>IFERROR(VLOOKUP(A102, Resumo!B:C, 2, FALSE()), "")</f>
        <v/>
      </c>
      <c r="C102" s="57"/>
      <c r="D102" s="39"/>
      <c r="E102" s="68"/>
      <c r="F102" s="62"/>
      <c r="G102" s="57"/>
      <c r="H102" s="60"/>
    </row>
    <row r="103" spans="1:8">
      <c r="A103" s="20"/>
      <c r="B103" s="65" t="str">
        <f>IFERROR(VLOOKUP(A103, Resumo!B:C, 2, FALSE()), "")</f>
        <v/>
      </c>
      <c r="C103" s="57"/>
      <c r="D103" s="39"/>
      <c r="E103" s="68"/>
      <c r="F103" s="62"/>
      <c r="G103" s="57"/>
      <c r="H103" s="60"/>
    </row>
    <row r="104" spans="1:8">
      <c r="A104" s="20"/>
      <c r="B104" s="65" t="str">
        <f>IFERROR(VLOOKUP(A104, Resumo!B:C, 2, FALSE()), "")</f>
        <v/>
      </c>
      <c r="C104" s="57"/>
      <c r="D104" s="39"/>
      <c r="E104" s="68"/>
      <c r="F104" s="62"/>
      <c r="G104" s="57"/>
      <c r="H104" s="60"/>
    </row>
    <row r="105" spans="1:8">
      <c r="A105" s="20"/>
      <c r="B105" s="65" t="str">
        <f>IFERROR(VLOOKUP(A105, Resumo!B:C, 2, FALSE()), "")</f>
        <v/>
      </c>
      <c r="C105" s="57"/>
      <c r="D105" s="39"/>
      <c r="E105" s="68"/>
      <c r="F105" s="62"/>
      <c r="G105" s="57"/>
      <c r="H105" s="60"/>
    </row>
    <row r="106" spans="1:8">
      <c r="A106" s="20"/>
      <c r="B106" s="65" t="str">
        <f>IFERROR(VLOOKUP(A106, Resumo!B:C, 2, FALSE()), "")</f>
        <v/>
      </c>
      <c r="C106" s="57"/>
      <c r="D106" s="39"/>
      <c r="E106" s="68"/>
      <c r="F106" s="62"/>
      <c r="G106" s="57"/>
      <c r="H106" s="60"/>
    </row>
    <row r="107" spans="1:8">
      <c r="A107" s="20"/>
      <c r="B107" s="65" t="str">
        <f>IFERROR(VLOOKUP(A107, Resumo!B:C, 2, FALSE()), "")</f>
        <v/>
      </c>
      <c r="C107" s="57"/>
      <c r="D107" s="39"/>
      <c r="E107" s="68"/>
      <c r="F107" s="62"/>
      <c r="G107" s="57"/>
      <c r="H107" s="60"/>
    </row>
    <row r="108" spans="1:8">
      <c r="A108" s="20"/>
      <c r="B108" s="65" t="str">
        <f>IFERROR(VLOOKUP(A108, Resumo!B:C, 2, FALSE()), "")</f>
        <v/>
      </c>
      <c r="C108" s="57"/>
      <c r="D108" s="39"/>
      <c r="E108" s="68"/>
      <c r="F108" s="62"/>
      <c r="G108" s="57"/>
      <c r="H108" s="60"/>
    </row>
    <row r="109" spans="1:8">
      <c r="A109" s="20"/>
      <c r="B109" s="65" t="str">
        <f>IFERROR(VLOOKUP(A109, Resumo!B:C, 2, FALSE()), "")</f>
        <v/>
      </c>
      <c r="C109" s="57"/>
      <c r="D109" s="39"/>
      <c r="E109" s="68"/>
      <c r="F109" s="62"/>
      <c r="G109" s="57"/>
      <c r="H109" s="60"/>
    </row>
    <row r="110" spans="1:8">
      <c r="A110" s="20"/>
      <c r="B110" s="65" t="str">
        <f>IFERROR(VLOOKUP(A110, Resumo!B:C, 2, FALSE()), "")</f>
        <v/>
      </c>
      <c r="C110" s="57"/>
      <c r="D110" s="39"/>
      <c r="E110" s="68"/>
      <c r="F110" s="62"/>
      <c r="G110" s="57"/>
      <c r="H110" s="60"/>
    </row>
    <row r="111" spans="1:8">
      <c r="A111" s="20"/>
      <c r="B111" s="65" t="str">
        <f>IFERROR(VLOOKUP(A111, Resumo!B:C, 2, FALSE()), "")</f>
        <v/>
      </c>
      <c r="C111" s="57"/>
      <c r="D111" s="39"/>
      <c r="E111" s="68"/>
      <c r="F111" s="62"/>
      <c r="G111" s="57"/>
      <c r="H111" s="60"/>
    </row>
    <row r="112" spans="1:8">
      <c r="A112" s="20"/>
      <c r="B112" s="65" t="str">
        <f>IFERROR(VLOOKUP(A112, Resumo!B:C, 2, FALSE()), "")</f>
        <v/>
      </c>
      <c r="C112" s="57"/>
      <c r="D112" s="39"/>
      <c r="E112" s="68"/>
      <c r="F112" s="62"/>
      <c r="G112" s="57"/>
      <c r="H112" s="60"/>
    </row>
    <row r="113" spans="1:8">
      <c r="A113" s="20"/>
      <c r="B113" s="65" t="str">
        <f>IFERROR(VLOOKUP(A113, Resumo!B:C, 2, FALSE()), "")</f>
        <v/>
      </c>
      <c r="C113" s="57"/>
      <c r="D113" s="39"/>
      <c r="E113" s="68"/>
      <c r="F113" s="62"/>
      <c r="G113" s="57"/>
      <c r="H113" s="60"/>
    </row>
    <row r="114" spans="1:8">
      <c r="A114" s="20"/>
      <c r="B114" s="65" t="str">
        <f>IFERROR(VLOOKUP(A114, Resumo!B:C, 2, FALSE()), "")</f>
        <v/>
      </c>
      <c r="C114" s="57"/>
      <c r="D114" s="39"/>
      <c r="E114" s="68"/>
      <c r="F114" s="62"/>
      <c r="G114" s="57"/>
      <c r="H114" s="60"/>
    </row>
    <row r="115" spans="1:8">
      <c r="A115" s="20"/>
      <c r="B115" s="65" t="str">
        <f>IFERROR(VLOOKUP(A115, Resumo!B:C, 2, FALSE()), "")</f>
        <v/>
      </c>
      <c r="C115" s="57"/>
      <c r="D115" s="39"/>
      <c r="E115" s="68"/>
      <c r="F115" s="62"/>
      <c r="G115" s="57"/>
      <c r="H115" s="60"/>
    </row>
    <row r="116" spans="1:8">
      <c r="A116" s="20"/>
      <c r="B116" s="65" t="str">
        <f>IFERROR(VLOOKUP(A116, Resumo!B:C, 2, FALSE()), "")</f>
        <v/>
      </c>
      <c r="C116" s="57"/>
      <c r="D116" s="39"/>
      <c r="E116" s="68"/>
      <c r="F116" s="62"/>
      <c r="G116" s="57"/>
      <c r="H116" s="60"/>
    </row>
    <row r="117" spans="1:8">
      <c r="A117" s="20"/>
      <c r="B117" s="65" t="str">
        <f>IFERROR(VLOOKUP(A117, Resumo!B:C, 2, FALSE()), "")</f>
        <v/>
      </c>
      <c r="C117" s="57"/>
      <c r="D117" s="39"/>
      <c r="E117" s="68"/>
      <c r="F117" s="62"/>
      <c r="G117" s="57"/>
      <c r="H117" s="60"/>
    </row>
    <row r="118" spans="1:8">
      <c r="A118" s="20"/>
      <c r="B118" s="65" t="str">
        <f>IFERROR(VLOOKUP(A118, Resumo!B:C, 2, FALSE()), "")</f>
        <v/>
      </c>
      <c r="C118" s="57"/>
      <c r="D118" s="39"/>
      <c r="E118" s="68"/>
      <c r="F118" s="62"/>
      <c r="G118" s="57"/>
      <c r="H118" s="60"/>
    </row>
    <row r="119" spans="1:8">
      <c r="A119" s="20"/>
      <c r="B119" s="65" t="str">
        <f>IFERROR(VLOOKUP(A119, Resumo!B:C, 2, FALSE()), "")</f>
        <v/>
      </c>
      <c r="C119" s="57"/>
      <c r="D119" s="39"/>
      <c r="E119" s="68"/>
      <c r="F119" s="62"/>
      <c r="G119" s="57"/>
      <c r="H119" s="60"/>
    </row>
    <row r="120" spans="1:8">
      <c r="A120" s="20"/>
      <c r="B120" s="65" t="str">
        <f>IFERROR(VLOOKUP(A120, Resumo!B:C, 2, FALSE()), "")</f>
        <v/>
      </c>
      <c r="C120" s="57"/>
      <c r="D120" s="39"/>
      <c r="E120" s="68"/>
      <c r="F120" s="62"/>
      <c r="G120" s="57"/>
      <c r="H120" s="60"/>
    </row>
    <row r="121" spans="1:8">
      <c r="A121" s="20"/>
      <c r="B121" s="65" t="str">
        <f>IFERROR(VLOOKUP(A121, Resumo!B:C, 2, FALSE()), "")</f>
        <v/>
      </c>
      <c r="C121" s="57"/>
      <c r="D121" s="39"/>
      <c r="E121" s="68"/>
      <c r="F121" s="62"/>
      <c r="G121" s="57"/>
      <c r="H121" s="60"/>
    </row>
    <row r="122" spans="1:8">
      <c r="A122" s="20"/>
      <c r="B122" s="65" t="str">
        <f>IFERROR(VLOOKUP(A122, Resumo!B:C, 2, FALSE()), "")</f>
        <v/>
      </c>
      <c r="C122" s="57"/>
      <c r="D122" s="39"/>
      <c r="E122" s="68"/>
      <c r="F122" s="62"/>
      <c r="G122" s="57"/>
      <c r="H122" s="60"/>
    </row>
    <row r="123" spans="1:8">
      <c r="A123" s="20"/>
      <c r="B123" s="65" t="str">
        <f>IFERROR(VLOOKUP(A123, Resumo!B:C, 2, FALSE()), "")</f>
        <v/>
      </c>
      <c r="C123" s="57"/>
      <c r="D123" s="39"/>
      <c r="E123" s="68"/>
      <c r="F123" s="62"/>
      <c r="G123" s="57"/>
      <c r="H123" s="60"/>
    </row>
    <row r="124" spans="1:8">
      <c r="A124" s="20"/>
      <c r="B124" s="65" t="str">
        <f>IFERROR(VLOOKUP(A124, Resumo!B:C, 2, FALSE()), "")</f>
        <v/>
      </c>
      <c r="C124" s="57"/>
      <c r="D124" s="39"/>
      <c r="E124" s="68"/>
      <c r="F124" s="62"/>
      <c r="G124" s="57"/>
      <c r="H124" s="60"/>
    </row>
    <row r="125" spans="1:8">
      <c r="A125" s="20"/>
      <c r="B125" s="65" t="str">
        <f>IFERROR(VLOOKUP(A125, Resumo!B:C, 2, FALSE()), "")</f>
        <v/>
      </c>
      <c r="C125" s="57"/>
      <c r="D125" s="39"/>
      <c r="E125" s="68"/>
      <c r="F125" s="62"/>
      <c r="G125" s="57"/>
      <c r="H125" s="60"/>
    </row>
    <row r="126" spans="1:8">
      <c r="A126" s="20"/>
      <c r="B126" s="65" t="str">
        <f>IFERROR(VLOOKUP(A126, Resumo!B:C, 2, FALSE()), "")</f>
        <v/>
      </c>
      <c r="C126" s="57"/>
      <c r="D126" s="39"/>
      <c r="E126" s="68"/>
      <c r="F126" s="62"/>
      <c r="G126" s="57"/>
      <c r="H126" s="60"/>
    </row>
    <row r="127" spans="1:8">
      <c r="A127" s="20"/>
      <c r="B127" s="65" t="str">
        <f>IFERROR(VLOOKUP(A127, Resumo!B:C, 2, FALSE()), "")</f>
        <v/>
      </c>
      <c r="C127" s="57"/>
      <c r="D127" s="39"/>
      <c r="E127" s="68"/>
      <c r="F127" s="62"/>
      <c r="G127" s="57"/>
      <c r="H127" s="60"/>
    </row>
    <row r="128" spans="1:8">
      <c r="A128" s="20"/>
      <c r="B128" s="65" t="str">
        <f>IFERROR(VLOOKUP(A128, Resumo!B:C, 2, FALSE()), "")</f>
        <v/>
      </c>
      <c r="C128" s="57"/>
      <c r="D128" s="39"/>
      <c r="E128" s="68"/>
      <c r="F128" s="62"/>
      <c r="G128" s="57"/>
      <c r="H128" s="60"/>
    </row>
    <row r="129" spans="1:8">
      <c r="A129" s="20"/>
      <c r="B129" s="65" t="str">
        <f>IFERROR(VLOOKUP(A129, Resumo!B:C, 2, FALSE()), "")</f>
        <v/>
      </c>
      <c r="C129" s="57"/>
      <c r="D129" s="39"/>
      <c r="E129" s="68"/>
      <c r="F129" s="62"/>
      <c r="G129" s="57"/>
      <c r="H129" s="60"/>
    </row>
    <row r="130" spans="1:8">
      <c r="A130" s="20"/>
      <c r="B130" s="65" t="str">
        <f>IFERROR(VLOOKUP(A130, Resumo!B:C, 2, FALSE()), "")</f>
        <v/>
      </c>
      <c r="C130" s="57"/>
      <c r="D130" s="39"/>
      <c r="E130" s="68"/>
      <c r="F130" s="62"/>
      <c r="G130" s="57"/>
      <c r="H130" s="60"/>
    </row>
    <row r="131" spans="1:8">
      <c r="A131" s="20"/>
      <c r="B131" s="65" t="str">
        <f>IFERROR(VLOOKUP(A131, Resumo!B:C, 2, FALSE()), "")</f>
        <v/>
      </c>
      <c r="C131" s="57"/>
      <c r="D131" s="39"/>
      <c r="E131" s="68"/>
      <c r="F131" s="62"/>
      <c r="G131" s="57"/>
      <c r="H131" s="60"/>
    </row>
    <row r="132" spans="1:8">
      <c r="A132" s="20"/>
      <c r="B132" s="65" t="str">
        <f>IFERROR(VLOOKUP(A132, Resumo!B:C, 2, FALSE()), "")</f>
        <v/>
      </c>
      <c r="C132" s="57"/>
      <c r="D132" s="39"/>
      <c r="E132" s="68"/>
      <c r="F132" s="62"/>
      <c r="G132" s="57"/>
      <c r="H132" s="60"/>
    </row>
    <row r="133" spans="1:8">
      <c r="A133" s="20"/>
      <c r="B133" s="65" t="str">
        <f>IFERROR(VLOOKUP(A133, Resumo!B:C, 2, FALSE()), "")</f>
        <v/>
      </c>
      <c r="C133" s="57"/>
      <c r="D133" s="39"/>
      <c r="E133" s="68"/>
      <c r="F133" s="62"/>
      <c r="G133" s="57"/>
      <c r="H133" s="60"/>
    </row>
    <row r="134" spans="1:8">
      <c r="A134" s="20"/>
      <c r="B134" s="65" t="str">
        <f>IFERROR(VLOOKUP(A134, Resumo!B:C, 2, FALSE()), "")</f>
        <v/>
      </c>
      <c r="C134" s="57"/>
      <c r="D134" s="39"/>
      <c r="E134" s="68"/>
      <c r="F134" s="62"/>
      <c r="G134" s="57"/>
      <c r="H134" s="60"/>
    </row>
    <row r="135" spans="1:8">
      <c r="A135" s="20"/>
      <c r="B135" s="65" t="str">
        <f>IFERROR(VLOOKUP(A135, Resumo!B:C, 2, FALSE()), "")</f>
        <v/>
      </c>
      <c r="C135" s="57"/>
      <c r="D135" s="39"/>
      <c r="E135" s="68"/>
      <c r="F135" s="62"/>
      <c r="G135" s="57"/>
      <c r="H135" s="60"/>
    </row>
    <row r="136" spans="1:8">
      <c r="A136" s="20"/>
      <c r="B136" s="65" t="str">
        <f>IFERROR(VLOOKUP(A136, Resumo!B:C, 2, FALSE()), "")</f>
        <v/>
      </c>
      <c r="C136" s="57"/>
      <c r="D136" s="39"/>
      <c r="E136" s="68"/>
      <c r="F136" s="62"/>
      <c r="G136" s="57"/>
      <c r="H136" s="60"/>
    </row>
    <row r="137" spans="1:8">
      <c r="A137" s="20"/>
      <c r="B137" s="65" t="str">
        <f>IFERROR(VLOOKUP(A137, Resumo!B:C, 2, FALSE()), "")</f>
        <v/>
      </c>
      <c r="C137" s="57"/>
      <c r="D137" s="39"/>
      <c r="E137" s="68"/>
      <c r="F137" s="62"/>
      <c r="G137" s="57"/>
      <c r="H137" s="60"/>
    </row>
    <row r="138" spans="1:8">
      <c r="A138" s="20"/>
      <c r="B138" s="65" t="str">
        <f>IFERROR(VLOOKUP(A138, Resumo!B:C, 2, FALSE()), "")</f>
        <v/>
      </c>
      <c r="C138" s="57"/>
      <c r="D138" s="39"/>
      <c r="E138" s="68"/>
      <c r="F138" s="62"/>
      <c r="G138" s="57"/>
      <c r="H138" s="60"/>
    </row>
    <row r="139" spans="1:8">
      <c r="A139" s="20"/>
      <c r="B139" s="65" t="str">
        <f>IFERROR(VLOOKUP(A139, Resumo!B:C, 2, FALSE()), "")</f>
        <v/>
      </c>
      <c r="C139" s="57"/>
      <c r="D139" s="39"/>
      <c r="E139" s="68"/>
      <c r="F139" s="62"/>
      <c r="G139" s="57"/>
      <c r="H139" s="60"/>
    </row>
    <row r="140" spans="1:8">
      <c r="A140" s="20"/>
      <c r="B140" s="65" t="str">
        <f>IFERROR(VLOOKUP(A140, Resumo!B:C, 2, FALSE()), "")</f>
        <v/>
      </c>
      <c r="C140" s="57"/>
      <c r="D140" s="39"/>
      <c r="E140" s="68"/>
      <c r="F140" s="62"/>
      <c r="G140" s="57"/>
      <c r="H140" s="60"/>
    </row>
    <row r="141" spans="1:8">
      <c r="A141" s="20"/>
      <c r="B141" s="65" t="str">
        <f>IFERROR(VLOOKUP(A141, Resumo!B:C, 2, FALSE()), "")</f>
        <v/>
      </c>
      <c r="C141" s="57"/>
      <c r="D141" s="39"/>
      <c r="E141" s="68"/>
      <c r="F141" s="62"/>
      <c r="G141" s="57"/>
      <c r="H141" s="60"/>
    </row>
    <row r="142" spans="1:8">
      <c r="A142" s="20"/>
      <c r="B142" s="65" t="str">
        <f>IFERROR(VLOOKUP(A142, Resumo!B:C, 2, FALSE()), "")</f>
        <v/>
      </c>
      <c r="C142" s="57"/>
      <c r="D142" s="39"/>
      <c r="E142" s="68"/>
      <c r="F142" s="62"/>
      <c r="G142" s="57"/>
      <c r="H142" s="60"/>
    </row>
    <row r="143" spans="1:8">
      <c r="A143" s="20"/>
      <c r="B143" s="65" t="str">
        <f>IFERROR(VLOOKUP(A143, Resumo!B:C, 2, FALSE()), "")</f>
        <v/>
      </c>
      <c r="C143" s="57"/>
      <c r="D143" s="39"/>
      <c r="E143" s="68"/>
      <c r="F143" s="62"/>
      <c r="G143" s="57"/>
      <c r="H143" s="60"/>
    </row>
    <row r="144" spans="1:8">
      <c r="A144" s="20"/>
      <c r="B144" s="65" t="str">
        <f>IFERROR(VLOOKUP(A144, Resumo!B:C, 2, FALSE()), "")</f>
        <v/>
      </c>
      <c r="C144" s="57"/>
      <c r="D144" s="39"/>
      <c r="E144" s="68"/>
      <c r="F144" s="62"/>
      <c r="G144" s="57"/>
      <c r="H144" s="60"/>
    </row>
    <row r="145" spans="1:8">
      <c r="A145" s="20"/>
      <c r="B145" s="65" t="str">
        <f>IFERROR(VLOOKUP(A145, Resumo!B:C, 2, FALSE()), "")</f>
        <v/>
      </c>
      <c r="C145" s="57"/>
      <c r="D145" s="39"/>
      <c r="E145" s="68"/>
      <c r="F145" s="62"/>
      <c r="G145" s="57"/>
      <c r="H145" s="60"/>
    </row>
    <row r="146" spans="1:8">
      <c r="A146" s="20"/>
      <c r="B146" s="65" t="str">
        <f>IFERROR(VLOOKUP(A146, Resumo!B:C, 2, FALSE()), "")</f>
        <v/>
      </c>
      <c r="C146" s="57"/>
      <c r="D146" s="39"/>
      <c r="E146" s="68"/>
      <c r="F146" s="62"/>
      <c r="G146" s="57"/>
      <c r="H146" s="60"/>
    </row>
    <row r="147" spans="1:8">
      <c r="A147" s="20"/>
      <c r="B147" s="65" t="str">
        <f>IFERROR(VLOOKUP(A147, Resumo!B:C, 2, FALSE()), "")</f>
        <v/>
      </c>
      <c r="C147" s="57"/>
      <c r="D147" s="39"/>
      <c r="E147" s="68"/>
      <c r="F147" s="62"/>
      <c r="G147" s="57"/>
      <c r="H147" s="60"/>
    </row>
    <row r="148" spans="1:8">
      <c r="A148" s="20"/>
      <c r="B148" s="65" t="str">
        <f>IFERROR(VLOOKUP(A148, Resumo!B:C, 2, FALSE()), "")</f>
        <v/>
      </c>
      <c r="C148" s="57"/>
      <c r="D148" s="39"/>
      <c r="E148" s="68"/>
      <c r="F148" s="62"/>
      <c r="G148" s="57"/>
      <c r="H148" s="60"/>
    </row>
    <row r="149" spans="1:8">
      <c r="A149" s="20"/>
      <c r="B149" s="65" t="str">
        <f>IFERROR(VLOOKUP(A149, Resumo!B:C, 2, FALSE()), "")</f>
        <v/>
      </c>
      <c r="C149" s="57"/>
      <c r="D149" s="39"/>
      <c r="E149" s="68"/>
      <c r="F149" s="62"/>
      <c r="G149" s="57"/>
      <c r="H149" s="60"/>
    </row>
    <row r="150" spans="1:8">
      <c r="A150" s="20"/>
      <c r="B150" s="65" t="str">
        <f>IFERROR(VLOOKUP(A150, Resumo!B:C, 2, FALSE()), "")</f>
        <v/>
      </c>
      <c r="C150" s="57"/>
      <c r="D150" s="39"/>
      <c r="E150" s="68"/>
      <c r="F150" s="62"/>
      <c r="G150" s="57"/>
      <c r="H150" s="60"/>
    </row>
    <row r="151" spans="1:8">
      <c r="A151" s="20"/>
      <c r="B151" s="65" t="str">
        <f>IFERROR(VLOOKUP(A151, Resumo!B:C, 2, FALSE()), "")</f>
        <v/>
      </c>
      <c r="C151" s="57"/>
      <c r="D151" s="39"/>
      <c r="E151" s="68"/>
      <c r="F151" s="62"/>
      <c r="G151" s="57"/>
      <c r="H151" s="60"/>
    </row>
    <row r="152" spans="1:8">
      <c r="A152" s="20"/>
      <c r="B152" s="65" t="str">
        <f>IFERROR(VLOOKUP(A152, Resumo!B:C, 2, FALSE()), "")</f>
        <v/>
      </c>
      <c r="C152" s="57"/>
      <c r="D152" s="39"/>
      <c r="E152" s="68"/>
      <c r="F152" s="62"/>
      <c r="G152" s="57"/>
      <c r="H152" s="60"/>
    </row>
    <row r="153" spans="1:8">
      <c r="A153" s="20"/>
      <c r="B153" s="65" t="str">
        <f>IFERROR(VLOOKUP(A153, Resumo!B:C, 2, FALSE()), "")</f>
        <v/>
      </c>
      <c r="C153" s="57"/>
      <c r="D153" s="39"/>
      <c r="E153" s="68"/>
      <c r="F153" s="62"/>
      <c r="G153" s="57"/>
      <c r="H153" s="60"/>
    </row>
    <row r="154" spans="1:8">
      <c r="A154" s="20"/>
      <c r="B154" s="65" t="str">
        <f>IFERROR(VLOOKUP(A154, Resumo!B:C, 2, FALSE()), "")</f>
        <v/>
      </c>
      <c r="C154" s="57"/>
      <c r="D154" s="39"/>
      <c r="E154" s="68"/>
      <c r="F154" s="62"/>
      <c r="G154" s="57"/>
      <c r="H154" s="60"/>
    </row>
    <row r="155" spans="1:8">
      <c r="A155" s="20"/>
      <c r="B155" s="65" t="str">
        <f>IFERROR(VLOOKUP(A155, Resumo!B:C, 2, FALSE()), "")</f>
        <v/>
      </c>
      <c r="C155" s="57"/>
      <c r="D155" s="39"/>
      <c r="E155" s="68"/>
      <c r="F155" s="62"/>
      <c r="G155" s="57"/>
      <c r="H155" s="60"/>
    </row>
    <row r="156" spans="1:8">
      <c r="A156" s="20"/>
      <c r="B156" s="65" t="str">
        <f>IFERROR(VLOOKUP(A156, Resumo!B:C, 2, FALSE()), "")</f>
        <v/>
      </c>
      <c r="C156" s="57"/>
      <c r="D156" s="39"/>
      <c r="E156" s="68"/>
      <c r="F156" s="62"/>
      <c r="G156" s="57"/>
      <c r="H156" s="60"/>
    </row>
    <row r="157" spans="1:8">
      <c r="A157" s="20"/>
      <c r="B157" s="65" t="str">
        <f>IFERROR(VLOOKUP(A157, Resumo!B:C, 2, FALSE()), "")</f>
        <v/>
      </c>
      <c r="C157" s="57"/>
      <c r="D157" s="39"/>
      <c r="E157" s="68"/>
      <c r="F157" s="62"/>
      <c r="G157" s="57"/>
      <c r="H157" s="60"/>
    </row>
    <row r="158" spans="1:8">
      <c r="A158" s="20"/>
      <c r="B158" s="65" t="str">
        <f>IFERROR(VLOOKUP(A158, Resumo!B:C, 2, FALSE()), "")</f>
        <v/>
      </c>
      <c r="C158" s="57"/>
      <c r="D158" s="39"/>
      <c r="E158" s="68"/>
      <c r="F158" s="62"/>
      <c r="G158" s="57"/>
      <c r="H158" s="60"/>
    </row>
    <row r="159" spans="1:8">
      <c r="A159" s="20"/>
      <c r="B159" s="65" t="str">
        <f>IFERROR(VLOOKUP(A159, Resumo!B:C, 2, FALSE()), "")</f>
        <v/>
      </c>
      <c r="C159" s="57"/>
      <c r="D159" s="39"/>
      <c r="E159" s="68"/>
      <c r="F159" s="62"/>
      <c r="G159" s="57"/>
      <c r="H159" s="60"/>
    </row>
    <row r="160" spans="1:8">
      <c r="A160" s="20"/>
      <c r="B160" s="65" t="str">
        <f>IFERROR(VLOOKUP(A160, Resumo!B:C, 2, FALSE()), "")</f>
        <v/>
      </c>
      <c r="C160" s="57"/>
      <c r="D160" s="39"/>
      <c r="E160" s="68"/>
      <c r="F160" s="62"/>
      <c r="G160" s="57"/>
      <c r="H160" s="60"/>
    </row>
    <row r="161" spans="1:8">
      <c r="A161" s="20"/>
      <c r="B161" s="65" t="str">
        <f>IFERROR(VLOOKUP(A161, Resumo!B:C, 2, FALSE()), "")</f>
        <v/>
      </c>
      <c r="C161" s="57"/>
      <c r="D161" s="39"/>
      <c r="E161" s="68"/>
      <c r="F161" s="62"/>
      <c r="G161" s="57"/>
      <c r="H161" s="60"/>
    </row>
    <row r="162" spans="1:8">
      <c r="A162" s="20"/>
      <c r="B162" s="65" t="str">
        <f>IFERROR(VLOOKUP(A162, Resumo!B:C, 2, FALSE()), "")</f>
        <v/>
      </c>
      <c r="C162" s="57"/>
      <c r="D162" s="39"/>
      <c r="E162" s="68"/>
      <c r="F162" s="62"/>
      <c r="G162" s="57"/>
      <c r="H162" s="60"/>
    </row>
    <row r="163" spans="1:8">
      <c r="A163" s="20"/>
      <c r="B163" s="65" t="str">
        <f>IFERROR(VLOOKUP(A163, Resumo!B:C, 2, FALSE()), "")</f>
        <v/>
      </c>
      <c r="C163" s="57"/>
      <c r="D163" s="39"/>
      <c r="E163" s="68"/>
      <c r="F163" s="62"/>
      <c r="G163" s="57"/>
      <c r="H163" s="60"/>
    </row>
    <row r="164" spans="1:8">
      <c r="A164" s="20"/>
      <c r="B164" s="65" t="str">
        <f>IFERROR(VLOOKUP(A164, Resumo!B:C, 2, FALSE()), "")</f>
        <v/>
      </c>
      <c r="C164" s="57"/>
      <c r="D164" s="39"/>
      <c r="E164" s="68"/>
      <c r="F164" s="62"/>
      <c r="G164" s="57"/>
      <c r="H164" s="60"/>
    </row>
    <row r="165" spans="1:8">
      <c r="A165" s="20"/>
      <c r="B165" s="65" t="str">
        <f>IFERROR(VLOOKUP(A165, Resumo!B:C, 2, FALSE()), "")</f>
        <v/>
      </c>
      <c r="C165" s="57"/>
      <c r="D165" s="39"/>
      <c r="E165" s="68"/>
      <c r="F165" s="62"/>
      <c r="G165" s="57"/>
      <c r="H165" s="60"/>
    </row>
    <row r="166" spans="1:8">
      <c r="A166" s="20"/>
      <c r="B166" s="65" t="str">
        <f>IFERROR(VLOOKUP(A166, Resumo!B:C, 2, FALSE()), "")</f>
        <v/>
      </c>
      <c r="C166" s="57"/>
      <c r="D166" s="39"/>
      <c r="E166" s="68"/>
      <c r="F166" s="62"/>
      <c r="G166" s="57"/>
      <c r="H166" s="60"/>
    </row>
    <row r="167" spans="1:8">
      <c r="A167" s="20"/>
      <c r="B167" s="65" t="str">
        <f>IFERROR(VLOOKUP(A167, Resumo!B:C, 2, FALSE()), "")</f>
        <v/>
      </c>
      <c r="C167" s="57"/>
      <c r="D167" s="39"/>
      <c r="E167" s="68"/>
      <c r="F167" s="62"/>
      <c r="G167" s="57"/>
      <c r="H167" s="60"/>
    </row>
    <row r="168" spans="1:8">
      <c r="A168" s="20"/>
      <c r="B168" s="65" t="str">
        <f>IFERROR(VLOOKUP(A168, Resumo!B:C, 2, FALSE()), "")</f>
        <v/>
      </c>
      <c r="C168" s="57"/>
      <c r="D168" s="39"/>
      <c r="E168" s="68"/>
      <c r="F168" s="62"/>
      <c r="G168" s="57"/>
      <c r="H168" s="60"/>
    </row>
    <row r="169" spans="1:8">
      <c r="A169" s="20"/>
      <c r="B169" s="65" t="str">
        <f>IFERROR(VLOOKUP(A169, Resumo!B:C, 2, FALSE()), "")</f>
        <v/>
      </c>
      <c r="C169" s="57"/>
      <c r="D169" s="39"/>
      <c r="E169" s="68"/>
      <c r="F169" s="62"/>
      <c r="G169" s="57"/>
      <c r="H169" s="60"/>
    </row>
    <row r="170" spans="1:8">
      <c r="A170" s="20"/>
      <c r="B170" s="65" t="str">
        <f>IFERROR(VLOOKUP(A170, Resumo!B:C, 2, FALSE()), "")</f>
        <v/>
      </c>
      <c r="C170" s="57"/>
      <c r="D170" s="39"/>
      <c r="E170" s="68"/>
      <c r="F170" s="62"/>
      <c r="G170" s="57"/>
      <c r="H170" s="60"/>
    </row>
    <row r="171" spans="1:8">
      <c r="A171" s="20"/>
      <c r="B171" s="65" t="str">
        <f>IFERROR(VLOOKUP(A171, Resumo!B:C, 2, FALSE()), "")</f>
        <v/>
      </c>
      <c r="C171" s="57"/>
      <c r="D171" s="39"/>
      <c r="E171" s="68"/>
      <c r="F171" s="62"/>
      <c r="G171" s="57"/>
      <c r="H171" s="60"/>
    </row>
    <row r="172" spans="1:8">
      <c r="A172" s="20"/>
      <c r="B172" s="65" t="str">
        <f>IFERROR(VLOOKUP(A172, Resumo!B:C, 2, FALSE()), "")</f>
        <v/>
      </c>
      <c r="C172" s="57"/>
      <c r="D172" s="39"/>
      <c r="E172" s="68"/>
      <c r="F172" s="62"/>
      <c r="G172" s="57"/>
      <c r="H172" s="60"/>
    </row>
    <row r="173" spans="1:8">
      <c r="A173" s="20"/>
      <c r="B173" s="65" t="str">
        <f>IFERROR(VLOOKUP(A173, Resumo!B:C, 2, FALSE()), "")</f>
        <v/>
      </c>
      <c r="C173" s="57"/>
      <c r="D173" s="39"/>
      <c r="E173" s="68"/>
      <c r="F173" s="62"/>
      <c r="G173" s="57"/>
      <c r="H173" s="60"/>
    </row>
    <row r="174" spans="1:8">
      <c r="A174" s="20"/>
      <c r="B174" s="65" t="str">
        <f>IFERROR(VLOOKUP(A174, Resumo!B:C, 2, FALSE()), "")</f>
        <v/>
      </c>
      <c r="C174" s="57"/>
      <c r="D174" s="39"/>
      <c r="E174" s="68"/>
      <c r="F174" s="62"/>
      <c r="G174" s="57"/>
      <c r="H174" s="60"/>
    </row>
    <row r="175" spans="1:8">
      <c r="A175" s="20"/>
      <c r="B175" s="65" t="str">
        <f>IFERROR(VLOOKUP(A175, Resumo!B:C, 2, FALSE()), "")</f>
        <v/>
      </c>
      <c r="C175" s="57"/>
      <c r="D175" s="39"/>
      <c r="E175" s="68"/>
      <c r="F175" s="62"/>
      <c r="G175" s="57"/>
      <c r="H175" s="60"/>
    </row>
    <row r="176" spans="1:8">
      <c r="A176" s="20"/>
      <c r="B176" s="65" t="str">
        <f>IFERROR(VLOOKUP(A176, Resumo!B:C, 2, FALSE()), "")</f>
        <v/>
      </c>
      <c r="C176" s="57"/>
      <c r="D176" s="39"/>
      <c r="E176" s="68"/>
      <c r="F176" s="62"/>
      <c r="G176" s="57"/>
      <c r="H176" s="60"/>
    </row>
    <row r="177" spans="1:8">
      <c r="A177" s="20"/>
      <c r="B177" s="65" t="str">
        <f>IFERROR(VLOOKUP(A177, Resumo!B:C, 2, FALSE()), "")</f>
        <v/>
      </c>
      <c r="C177" s="57"/>
      <c r="D177" s="39"/>
      <c r="E177" s="68"/>
      <c r="F177" s="62"/>
      <c r="G177" s="57"/>
      <c r="H177" s="60"/>
    </row>
    <row r="178" spans="1:8">
      <c r="A178" s="20"/>
      <c r="B178" s="65" t="str">
        <f>IFERROR(VLOOKUP(A178, Resumo!B:C, 2, FALSE()), "")</f>
        <v/>
      </c>
      <c r="C178" s="57"/>
      <c r="D178" s="39"/>
      <c r="E178" s="68"/>
      <c r="F178" s="62"/>
      <c r="G178" s="57"/>
      <c r="H178" s="60"/>
    </row>
    <row r="179" spans="1:8">
      <c r="A179" s="20"/>
      <c r="B179" s="65" t="str">
        <f>IFERROR(VLOOKUP(A179, Resumo!B:C, 2, FALSE()), "")</f>
        <v/>
      </c>
      <c r="C179" s="57"/>
      <c r="D179" s="39"/>
      <c r="E179" s="68"/>
      <c r="F179" s="62"/>
      <c r="G179" s="57"/>
      <c r="H179" s="60"/>
    </row>
    <row r="180" spans="1:8">
      <c r="A180" s="20"/>
      <c r="B180" s="65" t="str">
        <f>IFERROR(VLOOKUP(A180, Resumo!B:C, 2, FALSE()), "")</f>
        <v/>
      </c>
      <c r="C180" s="57"/>
      <c r="D180" s="39"/>
      <c r="E180" s="68"/>
      <c r="F180" s="62"/>
      <c r="G180" s="57"/>
      <c r="H180" s="60"/>
    </row>
    <row r="181" spans="1:8">
      <c r="A181" s="20"/>
      <c r="B181" s="65" t="str">
        <f>IFERROR(VLOOKUP(A181, Resumo!B:C, 2, FALSE()), "")</f>
        <v/>
      </c>
      <c r="C181" s="57"/>
      <c r="D181" s="39"/>
      <c r="E181" s="68"/>
      <c r="F181" s="62"/>
      <c r="G181" s="57"/>
      <c r="H181" s="60"/>
    </row>
    <row r="182" spans="1:8">
      <c r="A182" s="20"/>
      <c r="B182" s="65" t="str">
        <f>IFERROR(VLOOKUP(A182, Resumo!B:C, 2, FALSE()), "")</f>
        <v/>
      </c>
      <c r="C182" s="57"/>
      <c r="D182" s="39"/>
      <c r="E182" s="68"/>
      <c r="F182" s="62"/>
      <c r="G182" s="57"/>
      <c r="H182" s="60"/>
    </row>
    <row r="183" spans="1:8">
      <c r="A183" s="20"/>
      <c r="B183" s="65" t="str">
        <f>IFERROR(VLOOKUP(A183, Resumo!B:C, 2, FALSE()), "")</f>
        <v/>
      </c>
      <c r="C183" s="57"/>
      <c r="D183" s="39"/>
      <c r="E183" s="68"/>
      <c r="F183" s="62"/>
      <c r="G183" s="57"/>
      <c r="H183" s="60"/>
    </row>
    <row r="184" spans="1:8">
      <c r="A184" s="20"/>
      <c r="B184" s="65" t="str">
        <f>IFERROR(VLOOKUP(A184, Resumo!B:C, 2, FALSE()), "")</f>
        <v/>
      </c>
      <c r="C184" s="57"/>
      <c r="D184" s="39"/>
      <c r="E184" s="68"/>
      <c r="F184" s="62"/>
      <c r="G184" s="57"/>
      <c r="H184" s="60"/>
    </row>
    <row r="185" spans="1:8">
      <c r="A185" s="20"/>
      <c r="B185" s="65" t="str">
        <f>IFERROR(VLOOKUP(A185, Resumo!B:C, 2, FALSE()), "")</f>
        <v/>
      </c>
      <c r="C185" s="57"/>
      <c r="D185" s="39"/>
      <c r="E185" s="68"/>
      <c r="F185" s="62"/>
      <c r="G185" s="57"/>
      <c r="H185" s="60"/>
    </row>
    <row r="186" spans="1:8">
      <c r="A186" s="20"/>
      <c r="B186" s="65" t="str">
        <f>IFERROR(VLOOKUP(A186, Resumo!B:C, 2, FALSE()), "")</f>
        <v/>
      </c>
      <c r="C186" s="57"/>
      <c r="D186" s="39"/>
      <c r="E186" s="68"/>
      <c r="F186" s="62"/>
      <c r="G186" s="57"/>
      <c r="H186" s="60"/>
    </row>
    <row r="187" spans="1:8">
      <c r="A187" s="20"/>
      <c r="B187" s="65" t="str">
        <f>IFERROR(VLOOKUP(A187, Resumo!B:C, 2, FALSE()), "")</f>
        <v/>
      </c>
      <c r="C187" s="57"/>
      <c r="D187" s="39"/>
      <c r="E187" s="68"/>
      <c r="F187" s="62"/>
      <c r="G187" s="57"/>
      <c r="H187" s="60"/>
    </row>
    <row r="188" spans="1:8">
      <c r="A188" s="20"/>
      <c r="B188" s="65" t="str">
        <f>IFERROR(VLOOKUP(A188, Resumo!B:C, 2, FALSE()), "")</f>
        <v/>
      </c>
      <c r="C188" s="57"/>
      <c r="D188" s="39"/>
      <c r="E188" s="68"/>
      <c r="F188" s="62"/>
      <c r="G188" s="57"/>
      <c r="H188" s="60"/>
    </row>
    <row r="189" spans="1:8">
      <c r="A189" s="20"/>
      <c r="B189" s="65" t="str">
        <f>IFERROR(VLOOKUP(A189, Resumo!B:C, 2, FALSE()), "")</f>
        <v/>
      </c>
      <c r="C189" s="57"/>
      <c r="D189" s="39"/>
      <c r="E189" s="68"/>
      <c r="F189" s="62"/>
      <c r="G189" s="57"/>
      <c r="H189" s="60"/>
    </row>
    <row r="190" spans="1:8">
      <c r="A190" s="20"/>
      <c r="B190" s="65" t="str">
        <f>IFERROR(VLOOKUP(A190, Resumo!B:C, 2, FALSE()), "")</f>
        <v/>
      </c>
      <c r="C190" s="57"/>
      <c r="D190" s="39"/>
      <c r="E190" s="68"/>
      <c r="F190" s="62"/>
      <c r="G190" s="57"/>
      <c r="H190" s="60"/>
    </row>
    <row r="191" spans="1:8">
      <c r="A191" s="20"/>
      <c r="B191" s="65" t="str">
        <f>IFERROR(VLOOKUP(A191, Resumo!B:C, 2, FALSE()), "")</f>
        <v/>
      </c>
      <c r="C191" s="57"/>
      <c r="D191" s="39"/>
      <c r="E191" s="68"/>
      <c r="F191" s="62"/>
      <c r="G191" s="57"/>
      <c r="H191" s="60"/>
    </row>
    <row r="192" spans="1:8">
      <c r="A192" s="20"/>
      <c r="B192" s="65" t="str">
        <f>IFERROR(VLOOKUP(A192, Resumo!B:C, 2, FALSE()), "")</f>
        <v/>
      </c>
      <c r="C192" s="57"/>
      <c r="D192" s="39"/>
      <c r="E192" s="68"/>
      <c r="F192" s="62"/>
      <c r="G192" s="57"/>
      <c r="H192" s="60"/>
    </row>
    <row r="193" spans="1:8">
      <c r="A193" s="20"/>
      <c r="B193" s="65" t="str">
        <f>IFERROR(VLOOKUP(A193, Resumo!B:C, 2, FALSE()), "")</f>
        <v/>
      </c>
      <c r="C193" s="57"/>
      <c r="D193" s="39"/>
      <c r="E193" s="68"/>
      <c r="F193" s="62"/>
      <c r="G193" s="57"/>
      <c r="H193" s="60"/>
    </row>
    <row r="194" spans="1:8">
      <c r="A194" s="20"/>
      <c r="B194" s="65" t="str">
        <f>IFERROR(VLOOKUP(A194, Resumo!B:C, 2, FALSE()), "")</f>
        <v/>
      </c>
      <c r="C194" s="57"/>
      <c r="D194" s="39"/>
      <c r="E194" s="68"/>
      <c r="F194" s="62"/>
      <c r="G194" s="57"/>
      <c r="H194" s="60"/>
    </row>
    <row r="195" spans="1:8">
      <c r="A195" s="20"/>
      <c r="B195" s="65" t="str">
        <f>IFERROR(VLOOKUP(A195, Resumo!B:C, 2, FALSE()), "")</f>
        <v/>
      </c>
      <c r="C195" s="57"/>
      <c r="D195" s="39"/>
      <c r="E195" s="68"/>
      <c r="F195" s="62"/>
      <c r="G195" s="57"/>
      <c r="H195" s="60"/>
    </row>
    <row r="196" spans="1:8">
      <c r="A196" s="20"/>
      <c r="B196" s="65" t="str">
        <f>IFERROR(VLOOKUP(A196, Resumo!B:C, 2, FALSE()), "")</f>
        <v/>
      </c>
      <c r="C196" s="57"/>
      <c r="D196" s="39"/>
      <c r="E196" s="68"/>
      <c r="F196" s="62"/>
      <c r="G196" s="57"/>
      <c r="H196" s="60"/>
    </row>
    <row r="197" spans="1:8">
      <c r="A197" s="20"/>
      <c r="B197" s="65" t="str">
        <f>IFERROR(VLOOKUP(A197, Resumo!B:C, 2, FALSE()), "")</f>
        <v/>
      </c>
      <c r="C197" s="57"/>
      <c r="D197" s="39"/>
      <c r="E197" s="68"/>
      <c r="F197" s="62"/>
      <c r="G197" s="57"/>
      <c r="H197" s="60"/>
    </row>
    <row r="198" spans="1:8">
      <c r="A198" s="20"/>
      <c r="B198" s="65" t="str">
        <f>IFERROR(VLOOKUP(A198, Resumo!B:C, 2, FALSE()), "")</f>
        <v/>
      </c>
      <c r="C198" s="57"/>
      <c r="D198" s="39"/>
      <c r="E198" s="68"/>
      <c r="F198" s="62"/>
      <c r="G198" s="57"/>
      <c r="H198" s="60"/>
    </row>
    <row r="199" spans="1:8">
      <c r="A199" s="20"/>
      <c r="B199" s="65" t="str">
        <f>IFERROR(VLOOKUP(A199, Resumo!B:C, 2, FALSE()), "")</f>
        <v/>
      </c>
      <c r="C199" s="57"/>
      <c r="D199" s="39"/>
      <c r="E199" s="68"/>
      <c r="F199" s="62"/>
      <c r="G199" s="57"/>
      <c r="H199" s="60"/>
    </row>
    <row r="200" spans="1:8">
      <c r="A200" s="20"/>
      <c r="B200" s="65" t="str">
        <f>IFERROR(VLOOKUP(A200, Resumo!B:C, 2, FALSE()), "")</f>
        <v/>
      </c>
      <c r="C200" s="57"/>
      <c r="D200" s="39"/>
      <c r="E200" s="68"/>
      <c r="F200" s="62"/>
      <c r="G200" s="57"/>
      <c r="H200" s="60"/>
    </row>
    <row r="201" spans="1:8">
      <c r="A201" s="20"/>
      <c r="B201" s="65" t="str">
        <f>IFERROR(VLOOKUP(A201, Resumo!B:C, 2, FALSE()), "")</f>
        <v/>
      </c>
      <c r="C201" s="57"/>
      <c r="D201" s="39"/>
      <c r="E201" s="68"/>
      <c r="F201" s="62"/>
      <c r="G201" s="57"/>
      <c r="H201" s="60"/>
    </row>
    <row r="202" spans="1:8">
      <c r="A202" s="20"/>
      <c r="B202" s="65" t="str">
        <f>IFERROR(VLOOKUP(A202, Resumo!B:C, 2, FALSE()), "")</f>
        <v/>
      </c>
      <c r="C202" s="57"/>
      <c r="D202" s="39"/>
      <c r="E202" s="68"/>
      <c r="F202" s="62"/>
      <c r="G202" s="57"/>
      <c r="H202" s="60"/>
    </row>
    <row r="203" spans="1:8">
      <c r="A203" s="20"/>
      <c r="B203" s="65" t="str">
        <f>IFERROR(VLOOKUP(A203, Resumo!B:C, 2, FALSE()), "")</f>
        <v/>
      </c>
      <c r="C203" s="57"/>
      <c r="D203" s="39"/>
      <c r="E203" s="68"/>
      <c r="F203" s="62"/>
      <c r="G203" s="57"/>
      <c r="H203" s="60"/>
    </row>
    <row r="204" spans="1:8">
      <c r="A204" s="20"/>
      <c r="B204" s="65" t="str">
        <f>IFERROR(VLOOKUP(A204, Resumo!B:C, 2, FALSE()), "")</f>
        <v/>
      </c>
      <c r="C204" s="57"/>
      <c r="D204" s="39"/>
      <c r="E204" s="68"/>
      <c r="F204" s="62"/>
      <c r="G204" s="57"/>
      <c r="H204" s="60"/>
    </row>
    <row r="205" spans="1:8">
      <c r="A205" s="20"/>
      <c r="B205" s="65" t="str">
        <f>IFERROR(VLOOKUP(A205, Resumo!B:C, 2, FALSE()), "")</f>
        <v/>
      </c>
      <c r="C205" s="57"/>
      <c r="D205" s="39"/>
      <c r="E205" s="68"/>
      <c r="F205" s="62"/>
      <c r="G205" s="57"/>
      <c r="H205" s="60"/>
    </row>
    <row r="206" spans="1:8">
      <c r="A206" s="20"/>
      <c r="B206" s="65" t="str">
        <f>IFERROR(VLOOKUP(A206, Resumo!B:C, 2, FALSE()), "")</f>
        <v/>
      </c>
      <c r="C206" s="57"/>
      <c r="D206" s="39"/>
      <c r="E206" s="68"/>
      <c r="F206" s="62"/>
      <c r="G206" s="57"/>
      <c r="H206" s="60"/>
    </row>
    <row r="207" spans="1:8">
      <c r="A207" s="20"/>
      <c r="B207" s="65" t="str">
        <f>IFERROR(VLOOKUP(A207, Resumo!B:C, 2, FALSE()), "")</f>
        <v/>
      </c>
      <c r="C207" s="57"/>
      <c r="D207" s="39"/>
      <c r="E207" s="68"/>
      <c r="F207" s="62"/>
      <c r="G207" s="57"/>
      <c r="H207" s="60"/>
    </row>
    <row r="208" spans="1:8">
      <c r="A208" s="20"/>
      <c r="B208" s="65" t="str">
        <f>IFERROR(VLOOKUP(A208, Resumo!B:C, 2, FALSE()), "")</f>
        <v/>
      </c>
      <c r="C208" s="57"/>
      <c r="D208" s="39"/>
      <c r="E208" s="68"/>
      <c r="F208" s="62"/>
      <c r="G208" s="57"/>
      <c r="H208" s="60"/>
    </row>
    <row r="209" spans="1:8">
      <c r="A209" s="20"/>
      <c r="B209" s="65" t="str">
        <f>IFERROR(VLOOKUP(A209, Resumo!B:C, 2, FALSE()), "")</f>
        <v/>
      </c>
      <c r="C209" s="57"/>
      <c r="D209" s="39"/>
      <c r="E209" s="68"/>
      <c r="F209" s="62"/>
      <c r="G209" s="57"/>
      <c r="H209" s="60"/>
    </row>
    <row r="210" spans="1:8">
      <c r="A210" s="20"/>
      <c r="B210" s="65" t="str">
        <f>IFERROR(VLOOKUP(A210, Resumo!B:C, 2, FALSE()), "")</f>
        <v/>
      </c>
      <c r="C210" s="57"/>
      <c r="D210" s="39"/>
      <c r="E210" s="68"/>
      <c r="F210" s="62"/>
      <c r="G210" s="57"/>
      <c r="H210" s="60"/>
    </row>
    <row r="211" spans="1:8">
      <c r="A211" s="20"/>
      <c r="B211" s="65" t="str">
        <f>IFERROR(VLOOKUP(A211, Resumo!B:C, 2, FALSE()), "")</f>
        <v/>
      </c>
      <c r="C211" s="57"/>
      <c r="D211" s="39"/>
      <c r="E211" s="68"/>
      <c r="F211" s="62"/>
      <c r="G211" s="57"/>
      <c r="H211" s="60"/>
    </row>
    <row r="212" spans="1:8">
      <c r="A212" s="20"/>
      <c r="B212" s="65" t="str">
        <f>IFERROR(VLOOKUP(A212, Resumo!B:C, 2, FALSE()), "")</f>
        <v/>
      </c>
      <c r="C212" s="57"/>
      <c r="D212" s="39"/>
      <c r="E212" s="68"/>
      <c r="F212" s="62"/>
      <c r="G212" s="57"/>
      <c r="H212" s="60"/>
    </row>
    <row r="213" spans="1:8">
      <c r="A213" s="20"/>
      <c r="B213" s="65" t="str">
        <f>IFERROR(VLOOKUP(A213, Resumo!B:C, 2, FALSE()), "")</f>
        <v/>
      </c>
      <c r="C213" s="57"/>
      <c r="D213" s="39"/>
      <c r="E213" s="68"/>
      <c r="F213" s="62"/>
      <c r="G213" s="57"/>
      <c r="H213" s="60"/>
    </row>
    <row r="214" spans="1:8">
      <c r="A214" s="20"/>
      <c r="B214" s="65" t="str">
        <f>IFERROR(VLOOKUP(A214, Resumo!B:C, 2, FALSE()), "")</f>
        <v/>
      </c>
      <c r="C214" s="57"/>
      <c r="D214" s="39"/>
      <c r="E214" s="68"/>
      <c r="F214" s="62"/>
      <c r="G214" s="57"/>
      <c r="H214" s="60"/>
    </row>
    <row r="215" spans="1:8">
      <c r="A215" s="20"/>
      <c r="B215" s="65" t="str">
        <f>IFERROR(VLOOKUP(A215, Resumo!B:C, 2, FALSE()), "")</f>
        <v/>
      </c>
      <c r="C215" s="57"/>
      <c r="D215" s="39"/>
      <c r="E215" s="68"/>
      <c r="F215" s="62"/>
      <c r="G215" s="57"/>
      <c r="H215" s="60"/>
    </row>
    <row r="216" spans="1:8">
      <c r="A216" s="20"/>
      <c r="B216" s="65" t="str">
        <f>IFERROR(VLOOKUP(A216, Resumo!B:C, 2, FALSE()), "")</f>
        <v/>
      </c>
      <c r="C216" s="57"/>
      <c r="D216" s="39"/>
      <c r="E216" s="68"/>
      <c r="F216" s="62"/>
      <c r="G216" s="57"/>
      <c r="H216" s="60"/>
    </row>
    <row r="217" spans="1:8">
      <c r="A217" s="20"/>
      <c r="B217" s="65" t="str">
        <f>IFERROR(VLOOKUP(A217, Resumo!B:C, 2, FALSE()), "")</f>
        <v/>
      </c>
      <c r="C217" s="57"/>
      <c r="D217" s="39"/>
      <c r="E217" s="68"/>
      <c r="F217" s="62"/>
      <c r="G217" s="57"/>
      <c r="H217" s="60"/>
    </row>
    <row r="218" spans="1:8">
      <c r="A218" s="20"/>
      <c r="B218" s="65" t="str">
        <f>IFERROR(VLOOKUP(A218, Resumo!B:C, 2, FALSE()), "")</f>
        <v/>
      </c>
      <c r="C218" s="57"/>
      <c r="D218" s="39"/>
      <c r="E218" s="68"/>
      <c r="F218" s="62"/>
      <c r="G218" s="57"/>
      <c r="H218" s="60"/>
    </row>
    <row r="219" spans="1:8">
      <c r="A219" s="20"/>
      <c r="B219" s="65" t="str">
        <f>IFERROR(VLOOKUP(A219, Resumo!B:C, 2, FALSE()), "")</f>
        <v/>
      </c>
      <c r="C219" s="57"/>
      <c r="D219" s="39"/>
      <c r="E219" s="68"/>
      <c r="F219" s="62"/>
      <c r="G219" s="57"/>
      <c r="H219" s="60"/>
    </row>
    <row r="220" spans="1:8">
      <c r="A220" s="20"/>
      <c r="B220" s="65" t="str">
        <f>IFERROR(VLOOKUP(A220, Resumo!B:C, 2, FALSE()), "")</f>
        <v/>
      </c>
      <c r="C220" s="57"/>
      <c r="D220" s="39"/>
      <c r="E220" s="68"/>
      <c r="F220" s="62"/>
      <c r="G220" s="57"/>
      <c r="H220" s="60"/>
    </row>
    <row r="221" spans="1:8">
      <c r="A221" s="20"/>
      <c r="B221" s="65" t="str">
        <f>IFERROR(VLOOKUP(A221, Resumo!B:C, 2, FALSE()), "")</f>
        <v/>
      </c>
      <c r="C221" s="57"/>
      <c r="D221" s="39"/>
      <c r="E221" s="68"/>
      <c r="F221" s="62"/>
      <c r="G221" s="57"/>
      <c r="H221" s="60"/>
    </row>
    <row r="222" spans="1:8">
      <c r="A222" s="20"/>
      <c r="B222" s="65" t="str">
        <f>IFERROR(VLOOKUP(A222, Resumo!B:C, 2, FALSE()), "")</f>
        <v/>
      </c>
      <c r="C222" s="57"/>
      <c r="D222" s="39"/>
      <c r="E222" s="68"/>
      <c r="F222" s="62"/>
      <c r="G222" s="57"/>
      <c r="H222" s="60"/>
    </row>
    <row r="223" spans="1:8">
      <c r="A223" s="20"/>
      <c r="B223" s="65" t="str">
        <f>IFERROR(VLOOKUP(A223, Resumo!B:C, 2, FALSE()), "")</f>
        <v/>
      </c>
      <c r="C223" s="57"/>
      <c r="D223" s="39"/>
      <c r="E223" s="68"/>
      <c r="F223" s="62"/>
      <c r="G223" s="57"/>
      <c r="H223" s="60"/>
    </row>
    <row r="224" spans="1:8">
      <c r="A224" s="20"/>
      <c r="B224" s="65" t="str">
        <f>IFERROR(VLOOKUP(A224, Resumo!B:C, 2, FALSE()), "")</f>
        <v/>
      </c>
      <c r="C224" s="57"/>
      <c r="D224" s="39"/>
      <c r="E224" s="68"/>
      <c r="F224" s="62"/>
      <c r="G224" s="57"/>
      <c r="H224" s="60"/>
    </row>
    <row r="225" spans="1:8">
      <c r="A225" s="20"/>
      <c r="B225" s="65" t="str">
        <f>IFERROR(VLOOKUP(A225, Resumo!B:C, 2, FALSE()), "")</f>
        <v/>
      </c>
      <c r="C225" s="57"/>
      <c r="D225" s="39"/>
      <c r="E225" s="68"/>
      <c r="F225" s="62"/>
      <c r="G225" s="57"/>
      <c r="H225" s="60"/>
    </row>
    <row r="226" spans="1:8">
      <c r="A226" s="20"/>
      <c r="B226" s="65" t="str">
        <f>IFERROR(VLOOKUP(A226, Resumo!B:C, 2, FALSE()), "")</f>
        <v/>
      </c>
      <c r="C226" s="57"/>
      <c r="D226" s="39"/>
      <c r="E226" s="68"/>
      <c r="F226" s="62"/>
      <c r="G226" s="57"/>
      <c r="H226" s="60"/>
    </row>
    <row r="227" spans="1:8">
      <c r="A227" s="20"/>
      <c r="B227" s="65" t="str">
        <f>IFERROR(VLOOKUP(A227, Resumo!B:C, 2, FALSE()), "")</f>
        <v/>
      </c>
      <c r="C227" s="57"/>
      <c r="D227" s="39"/>
      <c r="E227" s="68"/>
      <c r="F227" s="62"/>
      <c r="G227" s="57"/>
      <c r="H227" s="60"/>
    </row>
    <row r="228" spans="1:8">
      <c r="A228" s="20"/>
      <c r="B228" s="65" t="str">
        <f>IFERROR(VLOOKUP(A228, Resumo!B:C, 2, FALSE()), "")</f>
        <v/>
      </c>
      <c r="C228" s="57"/>
      <c r="D228" s="39"/>
      <c r="E228" s="68"/>
      <c r="F228" s="62"/>
      <c r="G228" s="57"/>
      <c r="H228" s="60"/>
    </row>
    <row r="229" spans="1:8">
      <c r="A229" s="20"/>
      <c r="B229" s="65" t="str">
        <f>IFERROR(VLOOKUP(A229, Resumo!B:C, 2, FALSE()), "")</f>
        <v/>
      </c>
      <c r="C229" s="57"/>
      <c r="D229" s="39"/>
      <c r="E229" s="68"/>
      <c r="F229" s="62"/>
      <c r="G229" s="57"/>
      <c r="H229" s="60"/>
    </row>
    <row r="230" spans="1:8">
      <c r="A230" s="20"/>
      <c r="B230" s="65" t="str">
        <f>IFERROR(VLOOKUP(A230, Resumo!B:C, 2, FALSE()), "")</f>
        <v/>
      </c>
      <c r="C230" s="57"/>
      <c r="D230" s="39"/>
      <c r="E230" s="68"/>
      <c r="F230" s="62"/>
      <c r="G230" s="57"/>
      <c r="H230" s="60"/>
    </row>
    <row r="231" spans="1:8">
      <c r="A231" s="20"/>
      <c r="B231" s="65" t="str">
        <f>IFERROR(VLOOKUP(A231, Resumo!B:C, 2, FALSE()), "")</f>
        <v/>
      </c>
      <c r="C231" s="57"/>
      <c r="D231" s="39"/>
      <c r="E231" s="68"/>
      <c r="F231" s="62"/>
      <c r="G231" s="57"/>
      <c r="H231" s="60"/>
    </row>
    <row r="232" spans="1:8">
      <c r="A232" s="20"/>
      <c r="B232" s="65" t="str">
        <f>IFERROR(VLOOKUP(A232, Resumo!B:C, 2, FALSE()), "")</f>
        <v/>
      </c>
      <c r="C232" s="57"/>
      <c r="D232" s="39"/>
      <c r="E232" s="68"/>
      <c r="F232" s="62"/>
      <c r="G232" s="57"/>
      <c r="H232" s="60"/>
    </row>
    <row r="233" spans="1:8">
      <c r="A233" s="20"/>
      <c r="B233" s="65" t="str">
        <f>IFERROR(VLOOKUP(A233, Resumo!B:C, 2, FALSE()), "")</f>
        <v/>
      </c>
      <c r="C233" s="57"/>
      <c r="D233" s="39"/>
      <c r="E233" s="68"/>
      <c r="F233" s="62"/>
      <c r="G233" s="57"/>
      <c r="H233" s="60"/>
    </row>
    <row r="234" spans="1:8">
      <c r="A234" s="20"/>
      <c r="B234" s="65" t="str">
        <f>IFERROR(VLOOKUP(A234, Resumo!B:C, 2, FALSE()), "")</f>
        <v/>
      </c>
      <c r="C234" s="57"/>
      <c r="D234" s="39"/>
      <c r="E234" s="68"/>
      <c r="F234" s="62"/>
      <c r="G234" s="57"/>
      <c r="H234" s="60"/>
    </row>
    <row r="235" spans="1:8">
      <c r="A235" s="20"/>
      <c r="B235" s="65" t="str">
        <f>IFERROR(VLOOKUP(A235, Resumo!B:C, 2, FALSE()), "")</f>
        <v/>
      </c>
      <c r="C235" s="57"/>
      <c r="D235" s="39"/>
      <c r="E235" s="68"/>
      <c r="F235" s="62"/>
      <c r="G235" s="57"/>
      <c r="H235" s="60"/>
    </row>
    <row r="236" spans="1:8">
      <c r="A236" s="20"/>
      <c r="B236" s="65" t="str">
        <f>IFERROR(VLOOKUP(A236, Resumo!B:C, 2, FALSE()), "")</f>
        <v/>
      </c>
      <c r="C236" s="57"/>
      <c r="D236" s="39"/>
      <c r="E236" s="68"/>
      <c r="F236" s="62"/>
      <c r="G236" s="57"/>
      <c r="H236" s="60"/>
    </row>
    <row r="237" spans="1:8">
      <c r="A237" s="20"/>
      <c r="B237" s="65" t="str">
        <f>IFERROR(VLOOKUP(A237, Resumo!B:C, 2, FALSE()), "")</f>
        <v/>
      </c>
      <c r="C237" s="57"/>
      <c r="D237" s="39"/>
      <c r="E237" s="68"/>
      <c r="F237" s="62"/>
      <c r="G237" s="57"/>
      <c r="H237" s="60"/>
    </row>
    <row r="238" spans="1:8">
      <c r="A238" s="20"/>
      <c r="B238" s="65" t="str">
        <f>IFERROR(VLOOKUP(A238, Resumo!B:C, 2, FALSE()), "")</f>
        <v/>
      </c>
      <c r="C238" s="57"/>
      <c r="D238" s="39"/>
      <c r="E238" s="68"/>
      <c r="F238" s="62"/>
      <c r="G238" s="57"/>
      <c r="H238" s="60"/>
    </row>
    <row r="239" spans="1:8">
      <c r="A239" s="20"/>
      <c r="B239" s="65" t="str">
        <f>IFERROR(VLOOKUP(A239, Resumo!B:C, 2, FALSE()), "")</f>
        <v/>
      </c>
      <c r="C239" s="57"/>
      <c r="D239" s="39"/>
      <c r="E239" s="68"/>
      <c r="F239" s="62"/>
      <c r="G239" s="57"/>
      <c r="H239" s="60"/>
    </row>
    <row r="240" spans="1:8">
      <c r="A240" s="20"/>
      <c r="B240" s="65" t="str">
        <f>IFERROR(VLOOKUP(A240, Resumo!B:C, 2, FALSE()), "")</f>
        <v/>
      </c>
      <c r="C240" s="57"/>
      <c r="D240" s="39"/>
      <c r="E240" s="68"/>
      <c r="F240" s="62"/>
      <c r="G240" s="57"/>
      <c r="H240" s="60"/>
    </row>
    <row r="241" spans="1:8">
      <c r="A241" s="20"/>
      <c r="B241" s="65" t="str">
        <f>IFERROR(VLOOKUP(A241, Resumo!B:C, 2, FALSE()), "")</f>
        <v/>
      </c>
      <c r="C241" s="57"/>
      <c r="D241" s="39"/>
      <c r="E241" s="68"/>
      <c r="F241" s="62"/>
      <c r="G241" s="57"/>
      <c r="H241" s="60"/>
    </row>
    <row r="242" spans="1:8">
      <c r="A242" s="20"/>
      <c r="B242" s="65" t="str">
        <f>IFERROR(VLOOKUP(A242, Resumo!B:C, 2, FALSE()), "")</f>
        <v/>
      </c>
      <c r="C242" s="57"/>
      <c r="D242" s="39"/>
      <c r="E242" s="68"/>
      <c r="F242" s="62"/>
      <c r="G242" s="57"/>
      <c r="H242" s="60"/>
    </row>
    <row r="243" spans="1:8">
      <c r="A243" s="20"/>
      <c r="B243" s="65" t="str">
        <f>IFERROR(VLOOKUP(A243, Resumo!B:C, 2, FALSE()), "")</f>
        <v/>
      </c>
      <c r="C243" s="57"/>
      <c r="D243" s="39"/>
      <c r="E243" s="68"/>
      <c r="F243" s="62"/>
      <c r="G243" s="57"/>
      <c r="H243" s="60"/>
    </row>
    <row r="244" spans="1:8">
      <c r="A244" s="20"/>
      <c r="B244" s="65" t="str">
        <f>IFERROR(VLOOKUP(A244, Resumo!B:C, 2, FALSE()), "")</f>
        <v/>
      </c>
      <c r="C244" s="57"/>
      <c r="D244" s="39"/>
      <c r="E244" s="68"/>
      <c r="F244" s="62"/>
      <c r="G244" s="57"/>
      <c r="H244" s="60"/>
    </row>
    <row r="245" spans="1:8">
      <c r="A245" s="20"/>
      <c r="B245" s="65" t="str">
        <f>IFERROR(VLOOKUP(A245, Resumo!B:C, 2, FALSE()), "")</f>
        <v/>
      </c>
      <c r="C245" s="57"/>
      <c r="D245" s="39"/>
      <c r="E245" s="68"/>
      <c r="F245" s="62"/>
      <c r="G245" s="57"/>
      <c r="H245" s="60"/>
    </row>
    <row r="246" spans="1:8">
      <c r="A246" s="20"/>
      <c r="B246" s="65" t="str">
        <f>IFERROR(VLOOKUP(A246, Resumo!B:C, 2, FALSE()), "")</f>
        <v/>
      </c>
      <c r="C246" s="57"/>
      <c r="D246" s="39"/>
      <c r="E246" s="68"/>
      <c r="F246" s="62"/>
      <c r="G246" s="57"/>
      <c r="H246" s="60"/>
    </row>
    <row r="247" spans="1:8">
      <c r="A247" s="20"/>
      <c r="B247" s="65" t="str">
        <f>IFERROR(VLOOKUP(A247, Resumo!B:C, 2, FALSE()), "")</f>
        <v/>
      </c>
      <c r="C247" s="57"/>
      <c r="D247" s="39"/>
      <c r="E247" s="68"/>
      <c r="F247" s="62"/>
      <c r="G247" s="57"/>
      <c r="H247" s="60"/>
    </row>
    <row r="248" spans="1:8">
      <c r="A248" s="20"/>
      <c r="B248" s="65" t="str">
        <f>IFERROR(VLOOKUP(A248, Resumo!B:C, 2, FALSE()), "")</f>
        <v/>
      </c>
      <c r="C248" s="57"/>
      <c r="D248" s="39"/>
      <c r="E248" s="68"/>
      <c r="F248" s="62"/>
      <c r="G248" s="57"/>
      <c r="H248" s="60"/>
    </row>
    <row r="249" spans="1:8">
      <c r="A249" s="20"/>
      <c r="B249" s="65" t="str">
        <f>IFERROR(VLOOKUP(A249, Resumo!B:C, 2, FALSE()), "")</f>
        <v/>
      </c>
      <c r="C249" s="57"/>
      <c r="D249" s="39"/>
      <c r="E249" s="68"/>
      <c r="F249" s="62"/>
      <c r="G249" s="57"/>
      <c r="H249" s="60"/>
    </row>
    <row r="250" spans="1:8">
      <c r="A250" s="20"/>
      <c r="B250" s="65" t="str">
        <f>IFERROR(VLOOKUP(A250, Resumo!B:C, 2, FALSE()), "")</f>
        <v/>
      </c>
      <c r="C250" s="57"/>
      <c r="D250" s="39"/>
      <c r="E250" s="68"/>
      <c r="F250" s="62"/>
      <c r="G250" s="57"/>
      <c r="H250" s="60"/>
    </row>
    <row r="251" spans="1:8">
      <c r="A251" s="20"/>
      <c r="B251" s="65" t="str">
        <f>IFERROR(VLOOKUP(A251, Resumo!B:C, 2, FALSE()), "")</f>
        <v/>
      </c>
      <c r="C251" s="57"/>
      <c r="D251" s="39"/>
      <c r="E251" s="68"/>
      <c r="F251" s="62"/>
      <c r="G251" s="57"/>
      <c r="H251" s="60"/>
    </row>
    <row r="252" spans="1:8">
      <c r="A252" s="20"/>
      <c r="B252" s="65" t="str">
        <f>IFERROR(VLOOKUP(A252, Resumo!B:C, 2, FALSE()), "")</f>
        <v/>
      </c>
      <c r="C252" s="57"/>
      <c r="D252" s="39"/>
      <c r="E252" s="68"/>
      <c r="F252" s="62"/>
      <c r="G252" s="57"/>
      <c r="H252" s="60"/>
    </row>
    <row r="253" spans="1:8">
      <c r="A253" s="20"/>
      <c r="B253" s="65" t="str">
        <f>IFERROR(VLOOKUP(A253, Resumo!B:C, 2, FALSE()), "")</f>
        <v/>
      </c>
      <c r="C253" s="57"/>
      <c r="D253" s="39"/>
      <c r="E253" s="68"/>
      <c r="F253" s="62"/>
      <c r="G253" s="57"/>
      <c r="H253" s="60"/>
    </row>
    <row r="254" spans="1:8">
      <c r="A254" s="20"/>
      <c r="B254" s="65" t="str">
        <f>IFERROR(VLOOKUP(A254, Resumo!B:C, 2, FALSE()), "")</f>
        <v/>
      </c>
      <c r="C254" s="57"/>
      <c r="D254" s="39"/>
      <c r="E254" s="68"/>
      <c r="F254" s="62"/>
      <c r="G254" s="57"/>
      <c r="H254" s="60"/>
    </row>
    <row r="255" spans="1:8">
      <c r="A255" s="20"/>
      <c r="B255" s="65" t="str">
        <f>IFERROR(VLOOKUP(A255, Resumo!B:C, 2, FALSE()), "")</f>
        <v/>
      </c>
      <c r="C255" s="57"/>
      <c r="D255" s="39"/>
      <c r="E255" s="68"/>
      <c r="F255" s="62"/>
      <c r="G255" s="57"/>
      <c r="H255" s="60"/>
    </row>
    <row r="256" spans="1:8">
      <c r="A256" s="20"/>
      <c r="B256" s="65" t="str">
        <f>IFERROR(VLOOKUP(A256, Resumo!B:C, 2, FALSE()), "")</f>
        <v/>
      </c>
      <c r="C256" s="57"/>
      <c r="D256" s="39"/>
      <c r="E256" s="68"/>
      <c r="F256" s="62"/>
      <c r="G256" s="57"/>
      <c r="H256" s="60"/>
    </row>
    <row r="257" spans="1:8">
      <c r="A257" s="20"/>
      <c r="B257" s="65" t="str">
        <f>IFERROR(VLOOKUP(A257, Resumo!B:C, 2, FALSE()), "")</f>
        <v/>
      </c>
      <c r="C257" s="57"/>
      <c r="D257" s="39"/>
      <c r="E257" s="68"/>
      <c r="F257" s="62"/>
      <c r="G257" s="57"/>
      <c r="H257" s="60"/>
    </row>
    <row r="258" spans="1:8">
      <c r="A258" s="20"/>
      <c r="B258" s="65" t="str">
        <f>IFERROR(VLOOKUP(A258, Resumo!B:C, 2, FALSE()), "")</f>
        <v/>
      </c>
      <c r="C258" s="57"/>
      <c r="D258" s="39"/>
      <c r="E258" s="68"/>
      <c r="F258" s="62"/>
      <c r="G258" s="57"/>
      <c r="H258" s="60"/>
    </row>
    <row r="259" spans="1:8">
      <c r="A259" s="20"/>
      <c r="B259" s="65" t="str">
        <f>IFERROR(VLOOKUP(A259, Resumo!B:C, 2, FALSE()), "")</f>
        <v/>
      </c>
      <c r="C259" s="57"/>
      <c r="D259" s="39"/>
      <c r="E259" s="68"/>
      <c r="F259" s="62"/>
      <c r="G259" s="57"/>
      <c r="H259" s="60"/>
    </row>
    <row r="260" spans="1:8">
      <c r="A260" s="20"/>
      <c r="B260" s="65" t="str">
        <f>IFERROR(VLOOKUP(A260, Resumo!B:C, 2, FALSE()), "")</f>
        <v/>
      </c>
      <c r="C260" s="57"/>
      <c r="D260" s="39"/>
      <c r="E260" s="68"/>
      <c r="F260" s="62"/>
      <c r="G260" s="57"/>
      <c r="H260" s="60"/>
    </row>
    <row r="261" spans="1:8">
      <c r="A261" s="20"/>
      <c r="B261" s="65" t="str">
        <f>IFERROR(VLOOKUP(A261, Resumo!B:C, 2, FALSE()), "")</f>
        <v/>
      </c>
      <c r="C261" s="57"/>
      <c r="D261" s="39"/>
      <c r="E261" s="68"/>
      <c r="F261" s="62"/>
      <c r="G261" s="57"/>
      <c r="H261" s="60"/>
    </row>
    <row r="262" spans="1:8">
      <c r="A262" s="20"/>
      <c r="B262" s="65" t="str">
        <f>IFERROR(VLOOKUP(A262, Resumo!B:C, 2, FALSE()), "")</f>
        <v/>
      </c>
      <c r="C262" s="57"/>
      <c r="D262" s="39"/>
      <c r="E262" s="68"/>
      <c r="F262" s="62"/>
      <c r="G262" s="57"/>
      <c r="H262" s="60"/>
    </row>
    <row r="263" spans="1:8">
      <c r="A263" s="20"/>
      <c r="B263" s="65" t="str">
        <f>IFERROR(VLOOKUP(A263, Resumo!B:C, 2, FALSE()), "")</f>
        <v/>
      </c>
      <c r="C263" s="57"/>
      <c r="D263" s="39"/>
      <c r="E263" s="68"/>
      <c r="F263" s="62"/>
      <c r="G263" s="57"/>
      <c r="H263" s="60"/>
    </row>
    <row r="264" spans="1:8">
      <c r="A264" s="20"/>
      <c r="B264" s="65" t="str">
        <f>IFERROR(VLOOKUP(A264, Resumo!B:C, 2, FALSE()), "")</f>
        <v/>
      </c>
      <c r="C264" s="57"/>
      <c r="D264" s="39"/>
      <c r="E264" s="68"/>
      <c r="F264" s="62"/>
      <c r="G264" s="57"/>
      <c r="H264" s="60"/>
    </row>
    <row r="265" spans="1:8">
      <c r="A265" s="20"/>
      <c r="B265" s="65" t="str">
        <f>IFERROR(VLOOKUP(A265, Resumo!B:C, 2, FALSE()), "")</f>
        <v/>
      </c>
      <c r="C265" s="57"/>
      <c r="D265" s="39"/>
      <c r="E265" s="68"/>
      <c r="F265" s="62"/>
      <c r="G265" s="57"/>
      <c r="H265" s="60"/>
    </row>
    <row r="266" spans="1:8">
      <c r="A266" s="20"/>
      <c r="B266" s="65" t="str">
        <f>IFERROR(VLOOKUP(A266, Resumo!B:C, 2, FALSE()), "")</f>
        <v/>
      </c>
      <c r="C266" s="57"/>
      <c r="D266" s="39"/>
      <c r="E266" s="68"/>
      <c r="F266" s="62"/>
      <c r="G266" s="57"/>
      <c r="H266" s="60"/>
    </row>
    <row r="267" spans="1:8">
      <c r="A267" s="20"/>
      <c r="B267" s="65" t="str">
        <f>IFERROR(VLOOKUP(A267, Resumo!B:C, 2, FALSE()), "")</f>
        <v/>
      </c>
      <c r="C267" s="57"/>
      <c r="D267" s="39"/>
      <c r="E267" s="68"/>
      <c r="F267" s="62"/>
      <c r="G267" s="57"/>
      <c r="H267" s="60"/>
    </row>
    <row r="268" spans="1:8">
      <c r="A268" s="20"/>
      <c r="B268" s="65" t="str">
        <f>IFERROR(VLOOKUP(A268, Resumo!B:C, 2, FALSE()), "")</f>
        <v/>
      </c>
      <c r="C268" s="57"/>
      <c r="D268" s="39"/>
      <c r="E268" s="68"/>
      <c r="F268" s="62"/>
      <c r="G268" s="57"/>
      <c r="H268" s="60"/>
    </row>
    <row r="269" spans="1:8">
      <c r="A269" s="20"/>
      <c r="B269" s="65" t="str">
        <f>IFERROR(VLOOKUP(A269, Resumo!B:C, 2, FALSE()), "")</f>
        <v/>
      </c>
      <c r="C269" s="57"/>
      <c r="D269" s="39"/>
      <c r="E269" s="68"/>
      <c r="F269" s="62"/>
      <c r="G269" s="57"/>
      <c r="H269" s="60"/>
    </row>
    <row r="270" spans="1:8">
      <c r="A270" s="20"/>
      <c r="B270" s="65"/>
      <c r="C270" s="57"/>
      <c r="D270" s="39"/>
      <c r="E270" s="68"/>
      <c r="F270" s="62"/>
      <c r="G270" s="57"/>
      <c r="H270" s="60"/>
    </row>
    <row r="271" spans="1:8">
      <c r="A271" s="20"/>
      <c r="B271" s="65"/>
      <c r="C271" s="57"/>
      <c r="D271" s="39"/>
      <c r="E271" s="68"/>
      <c r="F271" s="62"/>
      <c r="G271" s="57"/>
      <c r="H271" s="60"/>
    </row>
    <row r="272" spans="1:8">
      <c r="A272" s="20"/>
      <c r="B272" s="65" t="str">
        <f>IFERROR(VLOOKUP(A272, Resumo!B:C, 2, FALSE()), "")</f>
        <v/>
      </c>
      <c r="C272" s="57"/>
      <c r="D272" s="39"/>
      <c r="E272" s="68"/>
      <c r="F272" s="62"/>
      <c r="G272" s="57"/>
      <c r="H272" s="60"/>
    </row>
    <row r="273" spans="1:8">
      <c r="A273" s="20"/>
      <c r="B273" s="65" t="str">
        <f>IFERROR(VLOOKUP(A273, Resumo!B:C, 2, FALSE()), "")</f>
        <v/>
      </c>
      <c r="C273" s="57"/>
      <c r="D273" s="39"/>
      <c r="E273" s="68"/>
      <c r="F273" s="62"/>
      <c r="G273" s="57"/>
      <c r="H273" s="60"/>
    </row>
    <row r="274" spans="1:8">
      <c r="A274" s="20"/>
      <c r="B274" s="65" t="str">
        <f>IFERROR(VLOOKUP(A274, Resumo!B:C, 2, FALSE()), "")</f>
        <v/>
      </c>
      <c r="C274" s="57"/>
      <c r="D274" s="39"/>
      <c r="E274" s="68"/>
      <c r="F274" s="62"/>
      <c r="G274" s="57"/>
      <c r="H274" s="60"/>
    </row>
    <row r="275" spans="1:8">
      <c r="A275" s="20"/>
      <c r="B275" s="65" t="str">
        <f>IFERROR(VLOOKUP(A275, Resumo!B:C, 2, FALSE()), "")</f>
        <v/>
      </c>
      <c r="C275" s="57"/>
      <c r="D275" s="39"/>
      <c r="E275" s="68"/>
      <c r="F275" s="62"/>
      <c r="G275" s="57"/>
      <c r="H275" s="60"/>
    </row>
    <row r="276" spans="1:8">
      <c r="A276" s="20"/>
      <c r="B276" s="65" t="str">
        <f>IFERROR(VLOOKUP(A276, Resumo!B:C, 2, FALSE()), "")</f>
        <v/>
      </c>
      <c r="C276" s="57"/>
      <c r="D276" s="39"/>
      <c r="E276" s="68"/>
      <c r="F276" s="62"/>
      <c r="G276" s="57"/>
      <c r="H276" s="60"/>
    </row>
    <row r="277" spans="1:8">
      <c r="A277" s="20"/>
      <c r="B277" s="65" t="str">
        <f>IFERROR(VLOOKUP(A277, Resumo!B:C, 2, FALSE()), "")</f>
        <v/>
      </c>
      <c r="C277" s="57"/>
      <c r="D277" s="39"/>
      <c r="E277" s="68"/>
      <c r="F277" s="62"/>
      <c r="G277" s="57"/>
      <c r="H277" s="60"/>
    </row>
    <row r="278" spans="1:8">
      <c r="A278" s="20"/>
      <c r="B278" s="65" t="str">
        <f>IFERROR(VLOOKUP(A278, Resumo!B:C, 2, FALSE()), "")</f>
        <v/>
      </c>
      <c r="C278" s="57"/>
      <c r="D278" s="39"/>
      <c r="E278" s="68"/>
      <c r="F278" s="62"/>
      <c r="G278" s="57"/>
      <c r="H278" s="60"/>
    </row>
    <row r="279" spans="1:8">
      <c r="A279" s="20"/>
      <c r="B279" s="65" t="str">
        <f>IFERROR(VLOOKUP(A279, Resumo!B:C, 2, FALSE()), "")</f>
        <v/>
      </c>
      <c r="C279" s="57"/>
      <c r="D279" s="39"/>
      <c r="E279" s="68"/>
      <c r="F279" s="62"/>
      <c r="G279" s="57"/>
      <c r="H279" s="60"/>
    </row>
    <row r="280" spans="1:8">
      <c r="A280" s="20"/>
      <c r="B280" s="65" t="str">
        <f>IFERROR(VLOOKUP(A280, Resumo!B:C, 2, FALSE()), "")</f>
        <v/>
      </c>
      <c r="C280" s="57"/>
      <c r="D280" s="39"/>
      <c r="E280" s="68"/>
      <c r="F280" s="62"/>
      <c r="G280" s="57"/>
      <c r="H280" s="60"/>
    </row>
    <row r="281" spans="1:8">
      <c r="A281" s="20"/>
      <c r="B281" s="65" t="str">
        <f>IFERROR(VLOOKUP(A281, Resumo!B:C, 2, FALSE()), "")</f>
        <v/>
      </c>
      <c r="C281" s="57"/>
      <c r="D281" s="39"/>
      <c r="E281" s="68"/>
      <c r="F281" s="62"/>
      <c r="G281" s="57"/>
      <c r="H281" s="60"/>
    </row>
    <row r="282" spans="1:8">
      <c r="A282" s="20"/>
      <c r="B282" s="65" t="str">
        <f>IFERROR(VLOOKUP(A282, Resumo!B:C, 2, FALSE()), "")</f>
        <v/>
      </c>
      <c r="C282" s="57"/>
      <c r="D282" s="39"/>
      <c r="E282" s="68"/>
      <c r="F282" s="62"/>
      <c r="G282" s="57"/>
      <c r="H282" s="60"/>
    </row>
    <row r="283" spans="1:8">
      <c r="A283" s="20"/>
      <c r="B283" s="65" t="str">
        <f>IFERROR(VLOOKUP(A283, Resumo!B:C, 2, FALSE()), "")</f>
        <v/>
      </c>
      <c r="C283" s="57"/>
      <c r="D283" s="39"/>
      <c r="E283" s="68"/>
      <c r="F283" s="62"/>
      <c r="G283" s="57"/>
      <c r="H283" s="60"/>
    </row>
    <row r="284" spans="1:8">
      <c r="A284" s="20"/>
      <c r="B284" s="65" t="str">
        <f>IFERROR(VLOOKUP(A284, Resumo!B:C, 2, FALSE()), "")</f>
        <v/>
      </c>
      <c r="C284" s="57"/>
      <c r="D284" s="39"/>
      <c r="E284" s="68"/>
      <c r="F284" s="62"/>
      <c r="G284" s="57"/>
      <c r="H284" s="60"/>
    </row>
    <row r="285" spans="1:8">
      <c r="A285" s="20"/>
      <c r="B285" s="65" t="str">
        <f>IFERROR(VLOOKUP(A285, Resumo!B:C, 2, FALSE()), "")</f>
        <v/>
      </c>
      <c r="C285" s="57"/>
      <c r="D285" s="39"/>
      <c r="E285" s="68"/>
      <c r="F285" s="62"/>
      <c r="G285" s="57"/>
      <c r="H285" s="60"/>
    </row>
    <row r="286" spans="1:8">
      <c r="A286" s="20"/>
      <c r="B286" s="65" t="str">
        <f>IFERROR(VLOOKUP(A286, Resumo!B:C, 2, FALSE()), "")</f>
        <v/>
      </c>
      <c r="C286" s="57"/>
      <c r="D286" s="39"/>
      <c r="E286" s="68"/>
      <c r="F286" s="62"/>
      <c r="G286" s="57"/>
      <c r="H286" s="60"/>
    </row>
    <row r="287" spans="1:8">
      <c r="A287" s="20"/>
      <c r="B287" s="65" t="str">
        <f>IFERROR(VLOOKUP(A287, Resumo!B:C, 2, FALSE()), "")</f>
        <v/>
      </c>
      <c r="C287" s="57"/>
      <c r="D287" s="39"/>
      <c r="E287" s="68"/>
      <c r="F287" s="62"/>
      <c r="G287" s="57"/>
      <c r="H287" s="60"/>
    </row>
    <row r="288" spans="1:8">
      <c r="A288" s="20"/>
      <c r="B288" s="65" t="str">
        <f>IFERROR(VLOOKUP(A288, Resumo!B:C, 2, FALSE()), "")</f>
        <v/>
      </c>
      <c r="C288" s="57"/>
      <c r="D288" s="39"/>
      <c r="E288" s="68"/>
      <c r="F288" s="62"/>
      <c r="G288" s="57"/>
      <c r="H288" s="60"/>
    </row>
    <row r="289" spans="1:8">
      <c r="A289" s="20"/>
      <c r="B289" s="65" t="str">
        <f>IFERROR(VLOOKUP(A289, Resumo!B:C, 2, FALSE()), "")</f>
        <v/>
      </c>
      <c r="C289" s="57"/>
      <c r="D289" s="39"/>
      <c r="E289" s="68"/>
      <c r="F289" s="62"/>
      <c r="G289" s="57"/>
      <c r="H289" s="60"/>
    </row>
    <row r="290" spans="1:8">
      <c r="A290" s="20"/>
      <c r="B290" s="65" t="str">
        <f>IFERROR(VLOOKUP(A290, Resumo!B:C, 2, FALSE()), "")</f>
        <v/>
      </c>
      <c r="C290" s="57"/>
      <c r="D290" s="39"/>
      <c r="E290" s="68"/>
      <c r="F290" s="62"/>
      <c r="G290" s="57"/>
      <c r="H290" s="60"/>
    </row>
    <row r="291" spans="1:8">
      <c r="A291" s="20"/>
      <c r="B291" s="65" t="str">
        <f>IFERROR(VLOOKUP(A291, Resumo!B:C, 2, FALSE()), "")</f>
        <v/>
      </c>
      <c r="C291" s="57"/>
      <c r="D291" s="39"/>
      <c r="E291" s="68"/>
      <c r="F291" s="62"/>
      <c r="G291" s="57"/>
      <c r="H291" s="60"/>
    </row>
    <row r="292" spans="1:8">
      <c r="A292" s="20"/>
      <c r="B292" s="65" t="str">
        <f>IFERROR(VLOOKUP(A292, Resumo!B:C, 2, FALSE()), "")</f>
        <v/>
      </c>
      <c r="C292" s="57"/>
      <c r="D292" s="39"/>
      <c r="E292" s="68"/>
      <c r="F292" s="62"/>
      <c r="G292" s="57"/>
      <c r="H292" s="60"/>
    </row>
    <row r="293" spans="1:8">
      <c r="A293" s="20"/>
      <c r="B293" s="65" t="str">
        <f>IFERROR(VLOOKUP(A293, Resumo!B:C, 2, FALSE()), "")</f>
        <v/>
      </c>
      <c r="C293" s="57"/>
      <c r="D293" s="39"/>
      <c r="E293" s="68"/>
      <c r="F293" s="62"/>
      <c r="G293" s="57"/>
      <c r="H293" s="60"/>
    </row>
    <row r="294" spans="1:8">
      <c r="A294" s="20"/>
      <c r="B294" s="65" t="str">
        <f>IFERROR(VLOOKUP(A294, Resumo!B:C, 2, FALSE()), "")</f>
        <v/>
      </c>
      <c r="C294" s="57"/>
      <c r="D294" s="39"/>
      <c r="E294" s="68"/>
      <c r="F294" s="62"/>
      <c r="G294" s="57"/>
      <c r="H294" s="60"/>
    </row>
    <row r="295" spans="1:8">
      <c r="A295" s="20"/>
      <c r="B295" s="65" t="str">
        <f>IFERROR(VLOOKUP(A295, Resumo!B:C, 2, FALSE()), "")</f>
        <v/>
      </c>
      <c r="C295" s="57"/>
      <c r="D295" s="39"/>
      <c r="E295" s="68"/>
      <c r="F295" s="62"/>
      <c r="G295" s="57"/>
      <c r="H295" s="60"/>
    </row>
    <row r="296" spans="1:8">
      <c r="A296" s="20"/>
      <c r="B296" s="65" t="str">
        <f>IFERROR(VLOOKUP(A296, Resumo!B:C, 2, FALSE()), "")</f>
        <v/>
      </c>
      <c r="C296" s="57"/>
      <c r="D296" s="39"/>
      <c r="E296" s="68"/>
      <c r="F296" s="62"/>
      <c r="G296" s="57"/>
      <c r="H296" s="60"/>
    </row>
    <row r="297" spans="1:8">
      <c r="A297" s="20"/>
      <c r="B297" s="65" t="str">
        <f>IFERROR(VLOOKUP(A297, Resumo!B:C, 2, FALSE()), "")</f>
        <v/>
      </c>
      <c r="C297" s="57"/>
      <c r="D297" s="39"/>
      <c r="E297" s="68"/>
      <c r="F297" s="62"/>
      <c r="G297" s="57"/>
      <c r="H297" s="60"/>
    </row>
    <row r="298" spans="1:8">
      <c r="A298" s="20"/>
      <c r="B298" s="65" t="str">
        <f>IFERROR(VLOOKUP(A298, Resumo!B:C, 2, FALSE()), "")</f>
        <v/>
      </c>
      <c r="C298" s="57"/>
      <c r="D298" s="39"/>
      <c r="E298" s="68"/>
      <c r="F298" s="62"/>
      <c r="G298" s="57"/>
      <c r="H298" s="60"/>
    </row>
    <row r="299" spans="1:8">
      <c r="A299" s="20"/>
      <c r="B299" s="65" t="str">
        <f>IFERROR(VLOOKUP(A299, Resumo!B:C, 2, FALSE()), "")</f>
        <v/>
      </c>
      <c r="C299" s="57"/>
      <c r="D299" s="39"/>
      <c r="E299" s="68"/>
      <c r="F299" s="62"/>
      <c r="G299" s="57"/>
      <c r="H299" s="60"/>
    </row>
    <row r="300" spans="1:8">
      <c r="A300" s="20"/>
      <c r="B300" s="65" t="str">
        <f>IFERROR(VLOOKUP(A300, Resumo!B:C, 2, FALSE()), "")</f>
        <v/>
      </c>
      <c r="C300" s="57"/>
      <c r="D300" s="39"/>
      <c r="E300" s="68"/>
      <c r="F300" s="62"/>
      <c r="G300" s="57"/>
      <c r="H300" s="60"/>
    </row>
    <row r="301" spans="1:8">
      <c r="A301" s="20"/>
      <c r="B301" s="65" t="str">
        <f>IFERROR(VLOOKUP(A301, Resumo!B:C, 2, FALSE()), "")</f>
        <v/>
      </c>
      <c r="C301" s="57"/>
      <c r="D301" s="39"/>
      <c r="E301" s="68"/>
      <c r="F301" s="62"/>
      <c r="G301" s="57"/>
      <c r="H301" s="60"/>
    </row>
    <row r="302" spans="1:8">
      <c r="A302" s="20"/>
      <c r="B302" s="65" t="str">
        <f>IFERROR(VLOOKUP(A302, Resumo!B:C, 2, FALSE()), "")</f>
        <v/>
      </c>
      <c r="C302" s="57"/>
      <c r="D302" s="39"/>
      <c r="E302" s="68"/>
      <c r="F302" s="62"/>
      <c r="G302" s="57"/>
      <c r="H302" s="60"/>
    </row>
    <row r="303" spans="1:8">
      <c r="A303" s="20"/>
      <c r="B303" s="65" t="str">
        <f>IFERROR(VLOOKUP(A303, Resumo!B:C, 2, FALSE()), "")</f>
        <v/>
      </c>
      <c r="C303" s="57"/>
      <c r="D303" s="39"/>
      <c r="E303" s="68"/>
      <c r="F303" s="62"/>
      <c r="G303" s="57"/>
      <c r="H303" s="60"/>
    </row>
    <row r="304" spans="1:8">
      <c r="A304" s="20"/>
      <c r="B304" s="65" t="str">
        <f>IFERROR(VLOOKUP(A304, Resumo!B:C, 2, FALSE()), "")</f>
        <v/>
      </c>
      <c r="C304" s="57"/>
      <c r="D304" s="39"/>
      <c r="E304" s="68"/>
      <c r="F304" s="62"/>
      <c r="G304" s="57"/>
      <c r="H304" s="60"/>
    </row>
    <row r="305" spans="1:8">
      <c r="A305" s="20"/>
      <c r="B305" s="65" t="str">
        <f>IFERROR(VLOOKUP(A305, Resumo!B:C, 2, FALSE()), "")</f>
        <v/>
      </c>
      <c r="C305" s="57"/>
      <c r="D305" s="39"/>
      <c r="E305" s="68"/>
      <c r="F305" s="62"/>
      <c r="G305" s="57"/>
      <c r="H305" s="60"/>
    </row>
    <row r="306" spans="1:8">
      <c r="A306" s="20"/>
      <c r="B306" s="65" t="str">
        <f>IFERROR(VLOOKUP(A306, Resumo!B:C, 2, FALSE()), "")</f>
        <v/>
      </c>
      <c r="C306" s="57"/>
      <c r="D306" s="39"/>
      <c r="E306" s="68"/>
      <c r="F306" s="62"/>
      <c r="G306" s="57"/>
      <c r="H306" s="60"/>
    </row>
    <row r="307" spans="1:8">
      <c r="A307" s="20"/>
      <c r="B307" s="65" t="str">
        <f>IFERROR(VLOOKUP(A307, Resumo!B:C, 2, FALSE()), "")</f>
        <v/>
      </c>
      <c r="C307" s="57"/>
      <c r="D307" s="39"/>
      <c r="E307" s="68"/>
      <c r="F307" s="62"/>
      <c r="G307" s="57"/>
      <c r="H307" s="60"/>
    </row>
    <row r="308" spans="1:8">
      <c r="A308" s="20"/>
      <c r="B308" s="65" t="str">
        <f>IFERROR(VLOOKUP(A308, Resumo!B:C, 2, FALSE()), "")</f>
        <v/>
      </c>
      <c r="C308" s="57"/>
      <c r="D308" s="39"/>
      <c r="E308" s="68"/>
      <c r="F308" s="62"/>
      <c r="G308" s="57"/>
      <c r="H308" s="60"/>
    </row>
    <row r="309" spans="1:8">
      <c r="A309" s="20"/>
      <c r="B309" s="65" t="str">
        <f>IFERROR(VLOOKUP(A309, Resumo!B:C, 2, FALSE()), "")</f>
        <v/>
      </c>
      <c r="C309" s="57"/>
      <c r="D309" s="39"/>
      <c r="E309" s="68"/>
      <c r="F309" s="62"/>
      <c r="G309" s="57"/>
      <c r="H309" s="60"/>
    </row>
    <row r="310" spans="1:8">
      <c r="A310" s="20"/>
      <c r="B310" s="65" t="str">
        <f>IFERROR(VLOOKUP(A310, Resumo!B:C, 2, FALSE()), "")</f>
        <v/>
      </c>
      <c r="C310" s="57"/>
      <c r="D310" s="39"/>
      <c r="E310" s="68"/>
      <c r="F310" s="62"/>
      <c r="G310" s="57"/>
      <c r="H310" s="60"/>
    </row>
    <row r="311" spans="1:8">
      <c r="A311" s="20"/>
      <c r="B311" s="65" t="str">
        <f>IFERROR(VLOOKUP(A311, Resumo!B:C, 2, FALSE()), "")</f>
        <v/>
      </c>
      <c r="C311" s="57"/>
      <c r="D311" s="39"/>
      <c r="E311" s="68"/>
      <c r="F311" s="62"/>
      <c r="G311" s="57"/>
      <c r="H311" s="60"/>
    </row>
    <row r="312" spans="1:8">
      <c r="A312" s="20"/>
      <c r="B312" s="65" t="str">
        <f>IFERROR(VLOOKUP(A312, Resumo!B:C, 2, FALSE()), "")</f>
        <v/>
      </c>
      <c r="C312" s="57"/>
      <c r="D312" s="39"/>
      <c r="E312" s="68"/>
      <c r="F312" s="62"/>
      <c r="G312" s="57"/>
      <c r="H312" s="60"/>
    </row>
    <row r="313" spans="1:8">
      <c r="A313" s="20"/>
      <c r="B313" s="65" t="str">
        <f>IFERROR(VLOOKUP(A313, Resumo!B:C, 2, FALSE()), "")</f>
        <v/>
      </c>
      <c r="C313" s="57"/>
      <c r="D313" s="39"/>
      <c r="E313" s="68"/>
      <c r="F313" s="62"/>
      <c r="G313" s="57"/>
      <c r="H313" s="60"/>
    </row>
    <row r="314" spans="1:8">
      <c r="A314" s="20"/>
      <c r="B314" s="65" t="str">
        <f>IFERROR(VLOOKUP(A314, Resumo!B:C, 2, FALSE()), "")</f>
        <v/>
      </c>
      <c r="C314" s="57"/>
      <c r="D314" s="39"/>
      <c r="E314" s="68"/>
      <c r="F314" s="62"/>
      <c r="G314" s="57"/>
      <c r="H314" s="60"/>
    </row>
    <row r="315" spans="1:8">
      <c r="A315" s="20"/>
      <c r="B315" s="65" t="str">
        <f>IFERROR(VLOOKUP(A315, Resumo!B:C, 2, FALSE()), "")</f>
        <v/>
      </c>
      <c r="C315" s="57"/>
      <c r="D315" s="39"/>
      <c r="E315" s="68"/>
      <c r="F315" s="62"/>
      <c r="G315" s="57"/>
      <c r="H315" s="60"/>
    </row>
    <row r="316" spans="1:8">
      <c r="A316" s="20"/>
      <c r="B316" s="65" t="str">
        <f>IFERROR(VLOOKUP(A316, Resumo!B:C, 2, FALSE()), "")</f>
        <v/>
      </c>
      <c r="C316" s="57"/>
      <c r="D316" s="39"/>
      <c r="E316" s="68"/>
      <c r="F316" s="62"/>
      <c r="G316" s="57"/>
      <c r="H316" s="60"/>
    </row>
    <row r="317" spans="1:8">
      <c r="A317" s="20"/>
      <c r="B317" s="65" t="str">
        <f>IFERROR(VLOOKUP(A317, Resumo!B:C, 2, FALSE()), "")</f>
        <v/>
      </c>
      <c r="C317" s="57"/>
      <c r="D317" s="39"/>
      <c r="E317" s="68"/>
      <c r="F317" s="62"/>
      <c r="G317" s="57"/>
      <c r="H317" s="60"/>
    </row>
    <row r="318" spans="1:8">
      <c r="A318" s="20"/>
      <c r="B318" s="65" t="str">
        <f>IFERROR(VLOOKUP(A318, Resumo!B:C, 2, FALSE()), "")</f>
        <v/>
      </c>
      <c r="C318" s="57"/>
      <c r="D318" s="39"/>
      <c r="E318" s="68"/>
      <c r="F318" s="62"/>
      <c r="G318" s="57"/>
      <c r="H318" s="60"/>
    </row>
    <row r="319" spans="1:8">
      <c r="A319" s="20"/>
      <c r="B319" s="65" t="str">
        <f>IFERROR(VLOOKUP(A319, Resumo!B:C, 2, FALSE()), "")</f>
        <v/>
      </c>
      <c r="C319" s="57"/>
      <c r="D319" s="39"/>
      <c r="E319" s="68"/>
      <c r="F319" s="62"/>
      <c r="G319" s="57"/>
      <c r="H319" s="60"/>
    </row>
    <row r="320" spans="1:8">
      <c r="A320" s="20"/>
      <c r="B320" s="65" t="str">
        <f>IFERROR(VLOOKUP(A320, Resumo!B:C, 2, FALSE()), "")</f>
        <v/>
      </c>
      <c r="C320" s="57"/>
      <c r="D320" s="39"/>
      <c r="E320" s="68"/>
      <c r="F320" s="62"/>
      <c r="G320" s="57"/>
      <c r="H320" s="60"/>
    </row>
    <row r="321" spans="1:8">
      <c r="A321" s="20"/>
      <c r="B321" s="65" t="str">
        <f>IFERROR(VLOOKUP(A321, Resumo!B:C, 2, FALSE()), "")</f>
        <v/>
      </c>
      <c r="C321" s="57"/>
      <c r="D321" s="39"/>
      <c r="E321" s="68"/>
      <c r="F321" s="62"/>
      <c r="G321" s="57"/>
      <c r="H321" s="60"/>
    </row>
    <row r="322" spans="1:8">
      <c r="A322" s="20"/>
      <c r="B322" s="65" t="str">
        <f>IFERROR(VLOOKUP(A322, Resumo!B:C, 2, FALSE()), "")</f>
        <v/>
      </c>
      <c r="C322" s="57"/>
      <c r="D322" s="39"/>
      <c r="E322" s="68"/>
      <c r="F322" s="62"/>
      <c r="G322" s="57"/>
      <c r="H322" s="60"/>
    </row>
    <row r="323" spans="1:8">
      <c r="A323" s="20"/>
      <c r="B323" s="65" t="str">
        <f>IFERROR(VLOOKUP(A323, Resumo!B:C, 2, FALSE()), "")</f>
        <v/>
      </c>
      <c r="C323" s="57"/>
      <c r="D323" s="39"/>
      <c r="E323" s="68"/>
      <c r="F323" s="62"/>
      <c r="G323" s="57"/>
      <c r="H323" s="60"/>
    </row>
    <row r="324" spans="1:8">
      <c r="A324" s="20"/>
      <c r="B324" s="65" t="str">
        <f>IFERROR(VLOOKUP(A324, Resumo!B:C, 2, FALSE()), "")</f>
        <v/>
      </c>
      <c r="C324" s="57"/>
      <c r="D324" s="39"/>
      <c r="E324" s="68"/>
      <c r="F324" s="62"/>
      <c r="G324" s="57"/>
      <c r="H324" s="60"/>
    </row>
    <row r="325" spans="1:8">
      <c r="A325" s="20"/>
      <c r="B325" s="65" t="str">
        <f>IFERROR(VLOOKUP(A325, Resumo!B:C, 2, FALSE()), "")</f>
        <v/>
      </c>
      <c r="C325" s="57"/>
      <c r="D325" s="39"/>
      <c r="E325" s="68"/>
      <c r="F325" s="62"/>
      <c r="G325" s="57"/>
      <c r="H325" s="60"/>
    </row>
    <row r="326" spans="1:8">
      <c r="A326" s="20"/>
      <c r="B326" s="65" t="str">
        <f>IFERROR(VLOOKUP(A326, Resumo!B:C, 2, FALSE()), "")</f>
        <v/>
      </c>
      <c r="C326" s="57"/>
      <c r="D326" s="39"/>
      <c r="E326" s="68"/>
      <c r="F326" s="62"/>
      <c r="G326" s="57"/>
      <c r="H326" s="60"/>
    </row>
    <row r="327" spans="1:8">
      <c r="A327" s="20"/>
      <c r="B327" s="65" t="str">
        <f>IFERROR(VLOOKUP(A327, Resumo!B:C, 2, FALSE()), "")</f>
        <v/>
      </c>
      <c r="C327" s="57"/>
      <c r="D327" s="39"/>
      <c r="E327" s="68"/>
      <c r="F327" s="62"/>
      <c r="G327" s="57"/>
      <c r="H327" s="60"/>
    </row>
    <row r="328" spans="1:8">
      <c r="A328" s="20"/>
      <c r="B328" s="65" t="str">
        <f>IFERROR(VLOOKUP(A328, Resumo!B:C, 2, FALSE()), "")</f>
        <v/>
      </c>
      <c r="C328" s="57"/>
      <c r="D328" s="39"/>
      <c r="E328" s="68"/>
      <c r="F328" s="62"/>
      <c r="G328" s="57"/>
      <c r="H328" s="60"/>
    </row>
    <row r="329" spans="1:8">
      <c r="A329" s="20"/>
      <c r="B329" s="65" t="str">
        <f>IFERROR(VLOOKUP(A329, Resumo!B:C, 2, FALSE()), "")</f>
        <v/>
      </c>
      <c r="C329" s="57"/>
      <c r="D329" s="39"/>
      <c r="E329" s="68"/>
      <c r="F329" s="62"/>
      <c r="G329" s="57"/>
      <c r="H329" s="60"/>
    </row>
    <row r="330" spans="1:8">
      <c r="A330" s="20"/>
      <c r="B330" s="65" t="str">
        <f>IFERROR(VLOOKUP(A330, Resumo!B:C, 2, FALSE()), "")</f>
        <v/>
      </c>
      <c r="C330" s="57"/>
      <c r="D330" s="39"/>
      <c r="E330" s="68"/>
      <c r="F330" s="62"/>
      <c r="G330" s="57"/>
      <c r="H330" s="60"/>
    </row>
    <row r="331" spans="1:8">
      <c r="A331" s="20"/>
      <c r="B331" s="65" t="str">
        <f>IFERROR(VLOOKUP(A331, Resumo!B:C, 2, FALSE()), "")</f>
        <v/>
      </c>
      <c r="C331" s="57"/>
      <c r="D331" s="39"/>
      <c r="E331" s="68"/>
      <c r="F331" s="62"/>
      <c r="G331" s="57"/>
      <c r="H331" s="60"/>
    </row>
    <row r="332" spans="1:8">
      <c r="A332" s="20"/>
      <c r="B332" s="65" t="str">
        <f>IFERROR(VLOOKUP(A332, Resumo!B:C, 2, FALSE()), "")</f>
        <v/>
      </c>
      <c r="C332" s="57"/>
      <c r="D332" s="39"/>
      <c r="E332" s="68"/>
      <c r="F332" s="62"/>
      <c r="G332" s="57"/>
      <c r="H332" s="60"/>
    </row>
    <row r="333" spans="1:8">
      <c r="A333" s="20"/>
      <c r="B333" s="65" t="str">
        <f>IFERROR(VLOOKUP(A333, Resumo!B:C, 2, FALSE()), "")</f>
        <v/>
      </c>
      <c r="C333" s="57"/>
      <c r="D333" s="39"/>
      <c r="E333" s="68"/>
      <c r="F333" s="62"/>
      <c r="G333" s="57"/>
      <c r="H333" s="60"/>
    </row>
    <row r="334" spans="1:8">
      <c r="A334" s="20"/>
      <c r="B334" s="65" t="str">
        <f>IFERROR(VLOOKUP(A334, Resumo!B:C, 2, FALSE()), "")</f>
        <v/>
      </c>
      <c r="C334" s="57"/>
      <c r="D334" s="39"/>
      <c r="E334" s="68"/>
      <c r="F334" s="62"/>
      <c r="G334" s="57"/>
      <c r="H334" s="60"/>
    </row>
    <row r="335" spans="1:8">
      <c r="A335" s="20"/>
      <c r="B335" s="65" t="str">
        <f>IFERROR(VLOOKUP(A335, Resumo!B:C, 2, FALSE()), "")</f>
        <v/>
      </c>
      <c r="C335" s="57"/>
      <c r="D335" s="39"/>
      <c r="E335" s="68"/>
      <c r="F335" s="62"/>
      <c r="G335" s="57"/>
      <c r="H335" s="60"/>
    </row>
    <row r="336" spans="1:8">
      <c r="A336" s="20"/>
      <c r="B336" s="65" t="str">
        <f>IFERROR(VLOOKUP(A336, Resumo!B:C, 2, FALSE()), "")</f>
        <v/>
      </c>
      <c r="C336" s="57"/>
      <c r="D336" s="39"/>
      <c r="E336" s="68"/>
      <c r="F336" s="62"/>
      <c r="G336" s="57"/>
      <c r="H336" s="60"/>
    </row>
    <row r="337" spans="1:8">
      <c r="A337" s="20"/>
      <c r="B337" s="65" t="str">
        <f>IFERROR(VLOOKUP(A337, Resumo!B:C, 2, FALSE()), "")</f>
        <v/>
      </c>
      <c r="C337" s="57"/>
      <c r="D337" s="39"/>
      <c r="E337" s="68"/>
      <c r="F337" s="62"/>
      <c r="G337" s="57"/>
      <c r="H337" s="60"/>
    </row>
    <row r="338" spans="1:8">
      <c r="A338" s="20"/>
      <c r="B338" s="65" t="str">
        <f>IFERROR(VLOOKUP(A338, Resumo!B:C, 2, FALSE()), "")</f>
        <v/>
      </c>
      <c r="C338" s="57"/>
      <c r="D338" s="39"/>
      <c r="E338" s="68"/>
      <c r="F338" s="62"/>
      <c r="G338" s="57"/>
      <c r="H338" s="60"/>
    </row>
    <row r="339" spans="1:8">
      <c r="A339" s="20"/>
      <c r="B339" s="65" t="str">
        <f>IFERROR(VLOOKUP(A339, Resumo!B:C, 2, FALSE()), "")</f>
        <v/>
      </c>
      <c r="C339" s="57"/>
      <c r="D339" s="39"/>
      <c r="E339" s="68"/>
      <c r="F339" s="62"/>
      <c r="G339" s="57"/>
      <c r="H339" s="60"/>
    </row>
    <row r="340" spans="1:8">
      <c r="A340" s="20"/>
      <c r="B340" s="65" t="str">
        <f>IFERROR(VLOOKUP(A340, Resumo!B:C, 2, FALSE()), "")</f>
        <v/>
      </c>
      <c r="C340" s="57"/>
      <c r="D340" s="39"/>
      <c r="E340" s="68"/>
      <c r="F340" s="62"/>
      <c r="G340" s="57"/>
      <c r="H340" s="60"/>
    </row>
    <row r="341" spans="1:8">
      <c r="A341" s="20"/>
      <c r="B341" s="65" t="str">
        <f>IFERROR(VLOOKUP(A341, Resumo!B:C, 2, FALSE()), "")</f>
        <v/>
      </c>
      <c r="C341" s="57"/>
      <c r="D341" s="39"/>
      <c r="E341" s="68"/>
      <c r="F341" s="62"/>
      <c r="G341" s="57"/>
      <c r="H341" s="60"/>
    </row>
    <row r="342" spans="1:8">
      <c r="A342" s="20"/>
      <c r="B342" s="65" t="str">
        <f>IFERROR(VLOOKUP(A342, Resumo!B:C, 2, FALSE()), "")</f>
        <v/>
      </c>
      <c r="C342" s="57"/>
      <c r="D342" s="39"/>
      <c r="E342" s="68"/>
      <c r="F342" s="62"/>
      <c r="G342" s="57"/>
      <c r="H342" s="60"/>
    </row>
    <row r="343" spans="1:8">
      <c r="A343" s="20"/>
      <c r="B343" s="65" t="str">
        <f>IFERROR(VLOOKUP(A343, Resumo!B:C, 2, FALSE()), "")</f>
        <v/>
      </c>
      <c r="C343" s="57"/>
      <c r="D343" s="39"/>
      <c r="E343" s="68"/>
      <c r="F343" s="62"/>
      <c r="G343" s="57"/>
      <c r="H343" s="60"/>
    </row>
    <row r="344" spans="1:8">
      <c r="A344" s="20"/>
      <c r="B344" s="65" t="str">
        <f>IFERROR(VLOOKUP(A344, Resumo!B:C, 2, FALSE()), "")</f>
        <v/>
      </c>
      <c r="C344" s="57"/>
      <c r="D344" s="39"/>
      <c r="E344" s="68"/>
      <c r="F344" s="62"/>
      <c r="G344" s="57"/>
      <c r="H344" s="60"/>
    </row>
    <row r="345" spans="1:8">
      <c r="A345" s="20"/>
      <c r="B345" s="65" t="str">
        <f>IFERROR(VLOOKUP(A345, Resumo!B:C, 2, FALSE()), "")</f>
        <v/>
      </c>
      <c r="C345" s="57"/>
      <c r="D345" s="39"/>
      <c r="E345" s="68"/>
      <c r="F345" s="62"/>
      <c r="G345" s="57"/>
      <c r="H345" s="60"/>
    </row>
    <row r="346" spans="1:8">
      <c r="A346" s="20"/>
      <c r="B346" s="65" t="str">
        <f>IFERROR(VLOOKUP(A346, Resumo!B:C, 2, FALSE()), "")</f>
        <v/>
      </c>
      <c r="C346" s="57"/>
      <c r="D346" s="39"/>
      <c r="E346" s="68"/>
      <c r="F346" s="62"/>
      <c r="G346" s="57"/>
      <c r="H346" s="60"/>
    </row>
    <row r="347" spans="1:8">
      <c r="A347" s="20"/>
      <c r="B347" s="65" t="str">
        <f>IFERROR(VLOOKUP(A347, Resumo!B:C, 2, FALSE()), "")</f>
        <v/>
      </c>
      <c r="C347" s="57"/>
      <c r="D347" s="39"/>
      <c r="E347" s="68"/>
      <c r="F347" s="62"/>
      <c r="G347" s="57"/>
      <c r="H347" s="60"/>
    </row>
    <row r="348" spans="1:8">
      <c r="A348" s="20"/>
      <c r="B348" s="65" t="str">
        <f>IFERROR(VLOOKUP(A348, Resumo!B:C, 2, FALSE()), "")</f>
        <v/>
      </c>
      <c r="C348" s="57"/>
      <c r="D348" s="39"/>
      <c r="E348" s="68"/>
      <c r="F348" s="62"/>
      <c r="G348" s="57"/>
      <c r="H348" s="60"/>
    </row>
    <row r="349" spans="1:8">
      <c r="A349" s="20"/>
      <c r="B349" s="65" t="str">
        <f>IFERROR(VLOOKUP(A349, Resumo!B:C, 2, FALSE()), "")</f>
        <v/>
      </c>
      <c r="C349" s="57"/>
      <c r="D349" s="39"/>
      <c r="E349" s="68"/>
      <c r="F349" s="62"/>
      <c r="G349" s="57"/>
      <c r="H349" s="60"/>
    </row>
    <row r="350" spans="1:8">
      <c r="A350" s="20"/>
      <c r="B350" s="65" t="str">
        <f>IFERROR(VLOOKUP(A350, Resumo!B:C, 2, FALSE()), "")</f>
        <v/>
      </c>
      <c r="C350" s="57"/>
      <c r="D350" s="39"/>
      <c r="E350" s="68"/>
      <c r="F350" s="62"/>
      <c r="G350" s="57"/>
      <c r="H350" s="60"/>
    </row>
    <row r="351" spans="1:8">
      <c r="A351" s="20"/>
      <c r="B351" s="65" t="str">
        <f>IFERROR(VLOOKUP(A351, Resumo!B:C, 2, FALSE()), "")</f>
        <v/>
      </c>
      <c r="C351" s="57"/>
      <c r="D351" s="39"/>
      <c r="E351" s="68"/>
      <c r="F351" s="62"/>
      <c r="G351" s="57"/>
      <c r="H351" s="60"/>
    </row>
    <row r="352" spans="1:8">
      <c r="A352" s="20"/>
      <c r="B352" s="65" t="str">
        <f>IFERROR(VLOOKUP(A352, Resumo!B:C, 2, FALSE()), "")</f>
        <v/>
      </c>
      <c r="C352" s="57"/>
      <c r="D352" s="39"/>
      <c r="E352" s="68"/>
      <c r="F352" s="62"/>
      <c r="G352" s="57"/>
      <c r="H352" s="60"/>
    </row>
    <row r="353" spans="1:8">
      <c r="A353" s="20"/>
      <c r="B353" s="65" t="str">
        <f>IFERROR(VLOOKUP(A353, Resumo!B:C, 2, FALSE()), "")</f>
        <v/>
      </c>
      <c r="C353" s="57"/>
      <c r="D353" s="39"/>
      <c r="E353" s="68"/>
      <c r="F353" s="62"/>
      <c r="G353" s="57"/>
      <c r="H353" s="60"/>
    </row>
    <row r="354" spans="1:8">
      <c r="A354" s="20"/>
      <c r="B354" s="65" t="str">
        <f>IFERROR(VLOOKUP(A354, Resumo!B:C, 2, FALSE()), "")</f>
        <v/>
      </c>
      <c r="C354" s="57"/>
      <c r="D354" s="39"/>
      <c r="E354" s="68"/>
      <c r="F354" s="62"/>
      <c r="G354" s="57"/>
      <c r="H354" s="60"/>
    </row>
    <row r="355" spans="1:8">
      <c r="A355" s="20"/>
      <c r="B355" s="65" t="str">
        <f>IFERROR(VLOOKUP(A355, Resumo!B:C, 2, FALSE()), "")</f>
        <v/>
      </c>
      <c r="C355" s="57"/>
      <c r="D355" s="39"/>
      <c r="E355" s="68"/>
      <c r="F355" s="62"/>
      <c r="G355" s="57"/>
      <c r="H355" s="60"/>
    </row>
    <row r="356" spans="1:8">
      <c r="A356" s="20"/>
      <c r="B356" s="65" t="str">
        <f>IFERROR(VLOOKUP(A356, Resumo!B:C, 2, FALSE()), "")</f>
        <v/>
      </c>
      <c r="C356" s="57"/>
      <c r="D356" s="39"/>
      <c r="E356" s="68"/>
      <c r="F356" s="62"/>
      <c r="G356" s="57"/>
      <c r="H356" s="60"/>
    </row>
    <row r="357" spans="1:8">
      <c r="A357" s="20"/>
      <c r="B357" s="65" t="str">
        <f>IFERROR(VLOOKUP(A357, Resumo!B:C, 2, FALSE()), "")</f>
        <v/>
      </c>
      <c r="C357" s="57"/>
      <c r="D357" s="39"/>
      <c r="E357" s="68"/>
      <c r="F357" s="62"/>
      <c r="G357" s="57"/>
      <c r="H357" s="60"/>
    </row>
    <row r="358" spans="1:8">
      <c r="A358" s="20"/>
      <c r="B358" s="65" t="str">
        <f>IFERROR(VLOOKUP(A358, Resumo!B:C, 2, FALSE()), "")</f>
        <v/>
      </c>
      <c r="C358" s="57"/>
      <c r="D358" s="39"/>
      <c r="E358" s="68"/>
      <c r="F358" s="62"/>
      <c r="G358" s="57"/>
      <c r="H358" s="60"/>
    </row>
    <row r="359" spans="1:8">
      <c r="A359" s="20"/>
      <c r="B359" s="65" t="str">
        <f>IFERROR(VLOOKUP(A359, Resumo!B:C, 2, FALSE()), "")</f>
        <v/>
      </c>
      <c r="C359" s="57"/>
      <c r="D359" s="39"/>
      <c r="E359" s="68"/>
      <c r="F359" s="62"/>
      <c r="G359" s="57"/>
      <c r="H359" s="60"/>
    </row>
    <row r="360" spans="1:8">
      <c r="A360" s="20"/>
      <c r="B360" s="65" t="str">
        <f>IFERROR(VLOOKUP(A360, Resumo!B:C, 2, FALSE()), "")</f>
        <v/>
      </c>
      <c r="C360" s="57"/>
      <c r="D360" s="39"/>
      <c r="E360" s="68"/>
      <c r="F360" s="62"/>
      <c r="G360" s="57"/>
      <c r="H360" s="60"/>
    </row>
    <row r="361" spans="1:8">
      <c r="A361" s="20"/>
      <c r="B361" s="65" t="str">
        <f>IFERROR(VLOOKUP(A361, Resumo!B:C, 2, FALSE()), "")</f>
        <v/>
      </c>
      <c r="C361" s="57"/>
      <c r="D361" s="39"/>
      <c r="E361" s="68"/>
      <c r="F361" s="62"/>
      <c r="G361" s="57"/>
      <c r="H361" s="60"/>
    </row>
    <row r="362" spans="1:8">
      <c r="A362" s="20"/>
      <c r="B362" s="65" t="str">
        <f>IFERROR(VLOOKUP(A362, Resumo!B:C, 2, FALSE()), "")</f>
        <v/>
      </c>
      <c r="C362" s="57"/>
      <c r="D362" s="39"/>
      <c r="E362" s="68"/>
      <c r="F362" s="62"/>
      <c r="G362" s="57"/>
      <c r="H362" s="60"/>
    </row>
    <row r="363" spans="1:8">
      <c r="A363" s="20"/>
      <c r="B363" s="65" t="str">
        <f>IFERROR(VLOOKUP(A363, Resumo!B:C, 2, FALSE()), "")</f>
        <v/>
      </c>
      <c r="C363" s="57"/>
      <c r="D363" s="39"/>
      <c r="E363" s="68"/>
      <c r="F363" s="62"/>
      <c r="G363" s="57"/>
      <c r="H363" s="60"/>
    </row>
    <row r="364" spans="1:8">
      <c r="A364" s="20"/>
      <c r="B364" s="65" t="str">
        <f>IFERROR(VLOOKUP(A364, Resumo!B:C, 2, FALSE()), "")</f>
        <v/>
      </c>
      <c r="C364" s="57"/>
      <c r="D364" s="39"/>
      <c r="E364" s="68"/>
      <c r="F364" s="62"/>
      <c r="G364" s="57"/>
      <c r="H364" s="60"/>
    </row>
    <row r="365" spans="1:8">
      <c r="A365" s="20"/>
      <c r="B365" s="65" t="str">
        <f>IFERROR(VLOOKUP(A365, Resumo!B:C, 2, FALSE()), "")</f>
        <v/>
      </c>
      <c r="C365" s="57"/>
      <c r="D365" s="39"/>
      <c r="E365" s="68"/>
      <c r="F365" s="62"/>
      <c r="G365" s="57"/>
      <c r="H365" s="60"/>
    </row>
  </sheetData>
  <autoFilter ref="A1:H365" xr:uid="{00000000-0009-0000-0000-000002000000}">
    <filterColumn colId="2">
      <filters>
        <filter val="Consulta a fornecedores (Art. 5º, IV)"/>
      </filters>
    </filterColumn>
  </autoFilter>
  <mergeCells count="7">
    <mergeCell ref="I24:O24"/>
    <mergeCell ref="B2:H2"/>
    <mergeCell ref="B66:H66"/>
    <mergeCell ref="B79:H79"/>
    <mergeCell ref="B53:H53"/>
    <mergeCell ref="B40:H40"/>
    <mergeCell ref="B27:H27"/>
  </mergeCells>
  <conditionalFormatting sqref="H82">
    <cfRule type="expression" dxfId="87" priority="10">
      <formula>ISODD($A82)</formula>
    </cfRule>
  </conditionalFormatting>
  <conditionalFormatting sqref="H77">
    <cfRule type="expression" dxfId="86" priority="11">
      <formula>ISODD($A77)</formula>
    </cfRule>
  </conditionalFormatting>
  <conditionalFormatting sqref="H73">
    <cfRule type="expression" dxfId="85" priority="12">
      <formula>ISODD($A73)</formula>
    </cfRule>
  </conditionalFormatting>
  <conditionalFormatting sqref="H69">
    <cfRule type="expression" dxfId="84" priority="13">
      <formula>ISODD($A69)</formula>
    </cfRule>
  </conditionalFormatting>
  <conditionalFormatting sqref="H64">
    <cfRule type="expression" dxfId="83" priority="14">
      <formula>ISODD($A64)</formula>
    </cfRule>
  </conditionalFormatting>
  <conditionalFormatting sqref="H60 H56">
    <cfRule type="expression" dxfId="82" priority="15">
      <formula>ISODD($A56)</formula>
    </cfRule>
  </conditionalFormatting>
  <conditionalFormatting sqref="H51">
    <cfRule type="expression" dxfId="81" priority="16">
      <formula>ISODD($A51)</formula>
    </cfRule>
  </conditionalFormatting>
  <conditionalFormatting sqref="H47">
    <cfRule type="expression" dxfId="80" priority="17">
      <formula>ISODD($A47)</formula>
    </cfRule>
  </conditionalFormatting>
  <conditionalFormatting sqref="H43">
    <cfRule type="expression" dxfId="79" priority="18">
      <formula>ISODD($A43)</formula>
    </cfRule>
  </conditionalFormatting>
  <conditionalFormatting sqref="H4:H5 H9">
    <cfRule type="expression" dxfId="78" priority="19">
      <formula>ISODD($A4)</formula>
    </cfRule>
  </conditionalFormatting>
  <conditionalFormatting sqref="H8">
    <cfRule type="expression" dxfId="77" priority="20">
      <formula>ISODD($A8)</formula>
    </cfRule>
  </conditionalFormatting>
  <conditionalFormatting sqref="H12">
    <cfRule type="expression" dxfId="76" priority="21">
      <formula>ISODD($A12)</formula>
    </cfRule>
  </conditionalFormatting>
  <conditionalFormatting sqref="H16">
    <cfRule type="expression" dxfId="75" priority="22">
      <formula>ISODD($A16)</formula>
    </cfRule>
  </conditionalFormatting>
  <conditionalFormatting sqref="H20">
    <cfRule type="expression" dxfId="74" priority="23">
      <formula>ISODD($A20)</formula>
    </cfRule>
  </conditionalFormatting>
  <conditionalFormatting sqref="H24">
    <cfRule type="expression" dxfId="73" priority="24">
      <formula>ISODD($A24)</formula>
    </cfRule>
  </conditionalFormatting>
  <conditionalFormatting sqref="H29">
    <cfRule type="expression" dxfId="72" priority="25">
      <formula>ISODD($A29)</formula>
    </cfRule>
  </conditionalFormatting>
  <conditionalFormatting sqref="H33">
    <cfRule type="expression" dxfId="71" priority="26">
      <formula>ISODD($A33)</formula>
    </cfRule>
  </conditionalFormatting>
  <conditionalFormatting sqref="H37">
    <cfRule type="expression" dxfId="70" priority="27">
      <formula>ISODD($A37)</formula>
    </cfRule>
  </conditionalFormatting>
  <conditionalFormatting sqref="H42">
    <cfRule type="expression" dxfId="69" priority="28">
      <formula>ISODD($A42)</formula>
    </cfRule>
  </conditionalFormatting>
  <conditionalFormatting sqref="H46">
    <cfRule type="expression" dxfId="68" priority="29">
      <formula>ISODD($A46)</formula>
    </cfRule>
  </conditionalFormatting>
  <conditionalFormatting sqref="H50">
    <cfRule type="expression" dxfId="67" priority="30">
      <formula>ISODD($A50)</formula>
    </cfRule>
  </conditionalFormatting>
  <conditionalFormatting sqref="G37">
    <cfRule type="expression" dxfId="66" priority="31">
      <formula>ISODD($A37)</formula>
    </cfRule>
  </conditionalFormatting>
  <conditionalFormatting sqref="G82">
    <cfRule type="expression" dxfId="65" priority="32">
      <formula>ISODD($A82)</formula>
    </cfRule>
  </conditionalFormatting>
  <conditionalFormatting sqref="G77">
    <cfRule type="expression" dxfId="64" priority="33">
      <formula>ISODD($A77)</formula>
    </cfRule>
  </conditionalFormatting>
  <conditionalFormatting sqref="G73">
    <cfRule type="expression" dxfId="63" priority="34">
      <formula>ISODD($A73)</formula>
    </cfRule>
  </conditionalFormatting>
  <conditionalFormatting sqref="G69">
    <cfRule type="expression" dxfId="62" priority="35">
      <formula>ISODD($A69)</formula>
    </cfRule>
  </conditionalFormatting>
  <conditionalFormatting sqref="G64">
    <cfRule type="expression" dxfId="61" priority="36">
      <formula>ISODD($A64)</formula>
    </cfRule>
  </conditionalFormatting>
  <conditionalFormatting sqref="G60">
    <cfRule type="expression" dxfId="60" priority="37">
      <formula>ISODD($A60)</formula>
    </cfRule>
  </conditionalFormatting>
  <conditionalFormatting sqref="G56">
    <cfRule type="expression" dxfId="59" priority="38">
      <formula>ISODD($A56)</formula>
    </cfRule>
  </conditionalFormatting>
  <conditionalFormatting sqref="G38">
    <cfRule type="expression" dxfId="58" priority="39">
      <formula>ISODD($A38)</formula>
    </cfRule>
  </conditionalFormatting>
  <conditionalFormatting sqref="G34:G35">
    <cfRule type="expression" dxfId="57" priority="40">
      <formula>ISODD($A34)</formula>
    </cfRule>
  </conditionalFormatting>
  <conditionalFormatting sqref="G81">
    <cfRule type="expression" dxfId="56" priority="41">
      <formula>ISODD($A81)</formula>
    </cfRule>
  </conditionalFormatting>
  <conditionalFormatting sqref="G76">
    <cfRule type="expression" dxfId="55" priority="42">
      <formula>ISODD($A76)</formula>
    </cfRule>
  </conditionalFormatting>
  <conditionalFormatting sqref="G72">
    <cfRule type="expression" dxfId="54" priority="43">
      <formula>ISODD($A72)</formula>
    </cfRule>
  </conditionalFormatting>
  <conditionalFormatting sqref="G68">
    <cfRule type="expression" dxfId="53" priority="44">
      <formula>ISODD($A68)</formula>
    </cfRule>
  </conditionalFormatting>
  <conditionalFormatting sqref="G63">
    <cfRule type="expression" dxfId="52" priority="45">
      <formula>ISODD($A63)</formula>
    </cfRule>
  </conditionalFormatting>
  <conditionalFormatting sqref="G59">
    <cfRule type="expression" dxfId="51" priority="46">
      <formula>ISODD($A59)</formula>
    </cfRule>
  </conditionalFormatting>
  <conditionalFormatting sqref="G33">
    <cfRule type="expression" dxfId="50" priority="47">
      <formula>ISODD($A33)</formula>
    </cfRule>
  </conditionalFormatting>
  <conditionalFormatting sqref="G80">
    <cfRule type="expression" dxfId="49" priority="48">
      <formula>ISODD($A80)</formula>
    </cfRule>
  </conditionalFormatting>
  <conditionalFormatting sqref="G75">
    <cfRule type="expression" dxfId="48" priority="49">
      <formula>ISODD($A75)</formula>
    </cfRule>
  </conditionalFormatting>
  <conditionalFormatting sqref="G71">
    <cfRule type="expression" dxfId="47" priority="50">
      <formula>ISODD($A71)</formula>
    </cfRule>
  </conditionalFormatting>
  <conditionalFormatting sqref="G67">
    <cfRule type="expression" dxfId="46" priority="51">
      <formula>ISODD($A67)</formula>
    </cfRule>
  </conditionalFormatting>
  <conditionalFormatting sqref="G62">
    <cfRule type="expression" dxfId="45" priority="52">
      <formula>ISODD($A62)</formula>
    </cfRule>
  </conditionalFormatting>
  <conditionalFormatting sqref="G58">
    <cfRule type="expression" dxfId="44" priority="53">
      <formula>ISODD($A58)</formula>
    </cfRule>
  </conditionalFormatting>
  <conditionalFormatting sqref="G41">
    <cfRule type="expression" dxfId="43" priority="54">
      <formula>ISODD($A41)</formula>
    </cfRule>
  </conditionalFormatting>
  <conditionalFormatting sqref="G36">
    <cfRule type="expression" dxfId="42" priority="55">
      <formula>ISODD($A36)</formula>
    </cfRule>
  </conditionalFormatting>
  <conditionalFormatting sqref="G32">
    <cfRule type="expression" dxfId="41" priority="56">
      <formula>ISODD($A32)</formula>
    </cfRule>
  </conditionalFormatting>
  <conditionalFormatting sqref="H80">
    <cfRule type="expression" dxfId="40" priority="57">
      <formula>ISODD($A80)</formula>
    </cfRule>
  </conditionalFormatting>
  <conditionalFormatting sqref="H81">
    <cfRule type="expression" dxfId="39" priority="58">
      <formula>ISODD($A81)</formula>
    </cfRule>
  </conditionalFormatting>
  <conditionalFormatting sqref="H68">
    <cfRule type="expression" dxfId="38" priority="59">
      <formula>ISODD($A68)</formula>
    </cfRule>
  </conditionalFormatting>
  <conditionalFormatting sqref="D82:D83">
    <cfRule type="expression" dxfId="37" priority="60">
      <formula>ISODD($A80)</formula>
    </cfRule>
  </conditionalFormatting>
  <conditionalFormatting sqref="D81">
    <cfRule type="expression" dxfId="36" priority="61">
      <formula>ISODD($A79)</formula>
    </cfRule>
  </conditionalFormatting>
  <conditionalFormatting sqref="D80:D81">
    <cfRule type="expression" dxfId="35" priority="62">
      <formula>ISODD($A79)</formula>
    </cfRule>
  </conditionalFormatting>
  <conditionalFormatting sqref="E80">
    <cfRule type="expression" dxfId="34" priority="63">
      <formula>ISODD($A79)</formula>
    </cfRule>
  </conditionalFormatting>
  <conditionalFormatting sqref="H75">
    <cfRule type="expression" dxfId="33" priority="64">
      <formula>ISODD($A75)</formula>
    </cfRule>
  </conditionalFormatting>
  <conditionalFormatting sqref="H71">
    <cfRule type="expression" dxfId="32" priority="65">
      <formula>ISODD($A71)</formula>
    </cfRule>
  </conditionalFormatting>
  <conditionalFormatting sqref="D77:D78">
    <cfRule type="expression" dxfId="31" priority="66">
      <formula>ISODD($A75)</formula>
    </cfRule>
  </conditionalFormatting>
  <conditionalFormatting sqref="D75:D76">
    <cfRule type="expression" dxfId="30" priority="67">
      <formula>ISODD($A73)</formula>
    </cfRule>
  </conditionalFormatting>
  <conditionalFormatting sqref="D73:D74">
    <cfRule type="expression" dxfId="29" priority="68">
      <formula>ISODD($A71)</formula>
    </cfRule>
  </conditionalFormatting>
  <conditionalFormatting sqref="D71:D72">
    <cfRule type="expression" dxfId="28" priority="69">
      <formula>ISODD($A69)</formula>
    </cfRule>
  </conditionalFormatting>
  <conditionalFormatting sqref="D69:D70">
    <cfRule type="expression" dxfId="27" priority="70">
      <formula>ISODD($A67)</formula>
    </cfRule>
  </conditionalFormatting>
  <conditionalFormatting sqref="D67:D68">
    <cfRule type="expression" dxfId="26" priority="71">
      <formula>ISODD($A67)</formula>
    </cfRule>
  </conditionalFormatting>
  <conditionalFormatting sqref="H62">
    <cfRule type="expression" dxfId="25" priority="72">
      <formula>ISODD($A62)</formula>
    </cfRule>
  </conditionalFormatting>
  <conditionalFormatting sqref="H58">
    <cfRule type="expression" dxfId="24" priority="73">
      <formula>ISODD($A58)</formula>
    </cfRule>
  </conditionalFormatting>
  <conditionalFormatting sqref="H67">
    <cfRule type="expression" dxfId="23" priority="74">
      <formula>ISODD($A67)</formula>
    </cfRule>
  </conditionalFormatting>
  <conditionalFormatting sqref="H54">
    <cfRule type="expression" dxfId="22" priority="75">
      <formula>ISODD($A54)</formula>
    </cfRule>
  </conditionalFormatting>
  <conditionalFormatting sqref="D64:D65">
    <cfRule type="expression" dxfId="21" priority="76">
      <formula>ISODD($A62)</formula>
    </cfRule>
  </conditionalFormatting>
  <conditionalFormatting sqref="D62:D63">
    <cfRule type="expression" dxfId="20" priority="77">
      <formula>ISODD($A60)</formula>
    </cfRule>
  </conditionalFormatting>
  <conditionalFormatting sqref="B41">
    <cfRule type="expression" dxfId="19" priority="79">
      <formula>ISODD($A41)</formula>
    </cfRule>
  </conditionalFormatting>
  <conditionalFormatting sqref="D60:D61">
    <cfRule type="expression" dxfId="18" priority="80">
      <formula>ISODD($A58)</formula>
    </cfRule>
  </conditionalFormatting>
  <conditionalFormatting sqref="D58:D59">
    <cfRule type="expression" dxfId="17" priority="81">
      <formula>ISODD($A56)</formula>
    </cfRule>
  </conditionalFormatting>
  <conditionalFormatting sqref="D56:D57">
    <cfRule type="expression" dxfId="16" priority="82">
      <formula>ISODD($A54)</formula>
    </cfRule>
  </conditionalFormatting>
  <conditionalFormatting sqref="D54:D55">
    <cfRule type="expression" dxfId="15" priority="83">
      <formula>ISODD($A53)</formula>
    </cfRule>
  </conditionalFormatting>
  <conditionalFormatting sqref="H49">
    <cfRule type="expression" dxfId="14" priority="84">
      <formula>ISODD($A49)</formula>
    </cfRule>
  </conditionalFormatting>
  <conditionalFormatting sqref="H45">
    <cfRule type="expression" dxfId="13" priority="85">
      <formula>ISODD($A45)</formula>
    </cfRule>
  </conditionalFormatting>
  <conditionalFormatting sqref="D51:D52">
    <cfRule type="expression" dxfId="12" priority="86">
      <formula>ISODD($A49)</formula>
    </cfRule>
  </conditionalFormatting>
  <conditionalFormatting sqref="D49:D50">
    <cfRule type="expression" dxfId="11" priority="87">
      <formula>ISODD($A47)</formula>
    </cfRule>
  </conditionalFormatting>
  <conditionalFormatting sqref="D47:D48">
    <cfRule type="expression" dxfId="10" priority="88">
      <formula>ISODD($A45)</formula>
    </cfRule>
  </conditionalFormatting>
  <conditionalFormatting sqref="D28:D31">
    <cfRule type="expression" dxfId="9" priority="90">
      <formula>ISODD($A27)</formula>
    </cfRule>
  </conditionalFormatting>
  <conditionalFormatting sqref="A27">
    <cfRule type="expression" dxfId="8" priority="93">
      <formula>ISODD($A27)</formula>
    </cfRule>
  </conditionalFormatting>
  <conditionalFormatting sqref="G39 A2:B2 A3:C4 F41:F52 G83:G1048576 H86:H1048576 A84:E1048576 F81:F1048576 H6:H7 H10:H11 G4:G26 H14:H15 H18:H19 H21:H23 H25:H26 A28:C39 G57:H57 A42:C52 G61:H61 G65:H65 G70:H70 G74:H74 G78:H78 H30:H32 H34:H36 H41 H44 H48 H52 H83 G42:G52 F1:H1 H38:H39 F67:F78 G54:G55 A54:C65 A53:B53 F54:F65 F28:F39 H28 G28:G31 F3:F26 G3:H3">
    <cfRule type="expression" dxfId="7" priority="96">
      <formula>ISODD(#REF!)</formula>
    </cfRule>
  </conditionalFormatting>
  <conditionalFormatting sqref="H55 A1:E1 A40:B40 A41 C41:D41 H59 H63 H72 H76 C82:D82 A79:B82 A5:C26 C80:C82 A67:C78 A83:D83 A66:B66">
    <cfRule type="expression" dxfId="6" priority="98">
      <formula>ISODD($A1)</formula>
    </cfRule>
  </conditionalFormatting>
  <conditionalFormatting sqref="F80 D32:D39 D43:D46 D5:D26">
    <cfRule type="expression" dxfId="5" priority="99">
      <formula>ISODD($A4)</formula>
    </cfRule>
  </conditionalFormatting>
  <conditionalFormatting sqref="D42 D4">
    <cfRule type="expression" dxfId="4" priority="100">
      <formula>ISODD(#REF!)</formula>
    </cfRule>
  </conditionalFormatting>
  <conditionalFormatting sqref="H13 H17">
    <cfRule type="expression" dxfId="3" priority="101">
      <formula>ISODD($A13)</formula>
    </cfRule>
  </conditionalFormatting>
  <conditionalFormatting sqref="B27">
    <cfRule type="expression" dxfId="2" priority="2">
      <formula>ISODD($A27)</formula>
    </cfRule>
  </conditionalFormatting>
  <conditionalFormatting sqref="I24">
    <cfRule type="expression" dxfId="1" priority="1">
      <formula>ISODD($A24)</formula>
    </cfRule>
  </conditionalFormatting>
  <dataValidations count="1">
    <dataValidation type="decimal" allowBlank="1" showErrorMessage="1" errorTitle="Erro" error="O valor desse campo precisa estar em formato de número. Verifique se não foram digitados caracteres de texto, tais como espaços, por exemplo" sqref="F54:F65 F80:F1365 F67:F78 F41:F52 F3:F39" xr:uid="{00000000-0002-0000-0200-000000000000}">
      <formula1>0</formula1>
      <formula2>1000000000</formula2>
    </dataValidation>
  </dataValidations>
  <hyperlinks>
    <hyperlink ref="H6" r:id="rId1" xr:uid="{00000000-0004-0000-0200-000000000000}"/>
    <hyperlink ref="H10" r:id="rId2" xr:uid="{00000000-0004-0000-0200-000001000000}"/>
    <hyperlink ref="H14" r:id="rId3" xr:uid="{00000000-0004-0000-0200-000002000000}"/>
    <hyperlink ref="H18" r:id="rId4" xr:uid="{00000000-0004-0000-0200-000003000000}"/>
    <hyperlink ref="H22" r:id="rId5" xr:uid="{00000000-0004-0000-0200-000004000000}"/>
    <hyperlink ref="H26" r:id="rId6" xr:uid="{00000000-0004-0000-0200-000005000000}"/>
    <hyperlink ref="H31" r:id="rId7" xr:uid="{00000000-0004-0000-0200-000006000000}"/>
    <hyperlink ref="H35" r:id="rId8" xr:uid="{00000000-0004-0000-0200-000007000000}"/>
    <hyperlink ref="H39" r:id="rId9" xr:uid="{00000000-0004-0000-0200-000008000000}"/>
    <hyperlink ref="H44" r:id="rId10" xr:uid="{00000000-0004-0000-0200-000009000000}"/>
    <hyperlink ref="H48" r:id="rId11" xr:uid="{00000000-0004-0000-0200-00000A000000}"/>
    <hyperlink ref="H52" r:id="rId12" xr:uid="{00000000-0004-0000-0200-00000B000000}"/>
    <hyperlink ref="H57" r:id="rId13" xr:uid="{00000000-0004-0000-0200-00000C000000}"/>
    <hyperlink ref="H61" r:id="rId14" xr:uid="{00000000-0004-0000-0200-00000D000000}"/>
    <hyperlink ref="H65" r:id="rId15" xr:uid="{00000000-0004-0000-0200-00000E000000}"/>
    <hyperlink ref="H70" r:id="rId16" xr:uid="{00000000-0004-0000-0200-00000F000000}"/>
    <hyperlink ref="H74" r:id="rId17" xr:uid="{00000000-0004-0000-0200-000010000000}"/>
    <hyperlink ref="H78" r:id="rId18" xr:uid="{00000000-0004-0000-0200-000011000000}"/>
    <hyperlink ref="H83" r:id="rId19" xr:uid="{00000000-0004-0000-0200-000012000000}"/>
  </hyperlinks>
  <pageMargins left="0.51180555555555596" right="0.51180555555555596" top="0.78749999999999998" bottom="0.78749999999999998" header="0.511811023622047" footer="0.511811023622047"/>
  <pageSetup paperSize="9" fitToHeight="0" orientation="landscape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" error="Este campo só pode ser preenchido com as entradas disponíveis na lista suspensa" xr:uid="{00000000-0002-0000-0200-000001000000}">
          <x14:formula1>
            <xm:f>Listas!$A:$A</xm:f>
          </x14:formula1>
          <x14:formula2>
            <xm:f>0</xm:f>
          </x14:formula2>
          <xm:sqref>C41:C52 C80:C1365 C3:C39 C54:C65 C67:C78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"/>
  <sheetViews>
    <sheetView zoomScale="78" zoomScaleNormal="78" workbookViewId="0">
      <selection activeCell="A17" sqref="A17"/>
    </sheetView>
  </sheetViews>
  <sheetFormatPr defaultColWidth="8.5703125" defaultRowHeight="15" customHeight="1"/>
  <cols>
    <col min="1" max="1" width="33.42578125" customWidth="1"/>
  </cols>
  <sheetData>
    <row r="1" spans="1:1" ht="15" customHeight="1">
      <c r="A1" t="s">
        <v>95</v>
      </c>
    </row>
    <row r="2" spans="1:1" ht="15" customHeight="1">
      <c r="A2" t="s">
        <v>96</v>
      </c>
    </row>
    <row r="3" spans="1:1" ht="15" customHeight="1">
      <c r="A3" s="3" t="s">
        <v>97</v>
      </c>
    </row>
    <row r="4" spans="1:1" ht="15" customHeight="1">
      <c r="A4" t="s">
        <v>98</v>
      </c>
    </row>
    <row r="5" spans="1:1" ht="15" customHeight="1">
      <c r="A5" t="s">
        <v>75</v>
      </c>
    </row>
  </sheetData>
  <conditionalFormatting sqref="A3">
    <cfRule type="expression" dxfId="0" priority="2">
      <formula>ISODD($A3)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7af406-e04d-49ba-b6ca-717b732d9895">
      <Terms xmlns="http://schemas.microsoft.com/office/infopath/2007/PartnerControls"/>
    </lcf76f155ced4ddcb4097134ff3c332f>
    <TaxCatchAll xmlns="fc2dd9b1-3373-40fd-8da9-8f9649c5ed29" xsi:nil="true"/>
    <ProcessoSEI xmlns="cd7af406-e04d-49ba-b6ca-717b732d989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19DB58787EAE49B1501D11257B8F7D" ma:contentTypeVersion="17" ma:contentTypeDescription="Create a new document." ma:contentTypeScope="" ma:versionID="0f5b078bcb3503eff64fb8ab6d3c202d">
  <xsd:schema xmlns:xsd="http://www.w3.org/2001/XMLSchema" xmlns:xs="http://www.w3.org/2001/XMLSchema" xmlns:p="http://schemas.microsoft.com/office/2006/metadata/properties" xmlns:ns2="cd7af406-e04d-49ba-b6ca-717b732d9895" xmlns:ns3="fc2dd9b1-3373-40fd-8da9-8f9649c5ed29" targetNamespace="http://schemas.microsoft.com/office/2006/metadata/properties" ma:root="true" ma:fieldsID="6da37ce4dd99438edbf629606c70cf5e" ns2:_="" ns3:_="">
    <xsd:import namespace="cd7af406-e04d-49ba-b6ca-717b732d9895"/>
    <xsd:import namespace="fc2dd9b1-3373-40fd-8da9-8f9649c5ed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ProcessoSEI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af406-e04d-49ba-b6ca-717b732d9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ProcessoSEI" ma:index="22" nillable="true" ma:displayName="Processo SEI" ma:format="Dropdown" ma:internalName="ProcessoSEI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dd9b1-3373-40fd-8da9-8f9649c5ed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9f0f270-7fbe-4de1-8fae-58394da2d527}" ma:internalName="TaxCatchAll" ma:showField="CatchAllData" ma:web="fc2dd9b1-3373-40fd-8da9-8f9649c5ed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6DF06F-D7A4-4011-83AE-BE9F7E93C2D2}"/>
</file>

<file path=customXml/itemProps2.xml><?xml version="1.0" encoding="utf-8"?>
<ds:datastoreItem xmlns:ds="http://schemas.openxmlformats.org/officeDocument/2006/customXml" ds:itemID="{58F2FE94-2B76-4F7E-8664-664AEB13515B}"/>
</file>

<file path=customXml/itemProps3.xml><?xml version="1.0" encoding="utf-8"?>
<ds:datastoreItem xmlns:ds="http://schemas.openxmlformats.org/officeDocument/2006/customXml" ds:itemID="{BAC7A47F-19C7-4505-880B-DC6D035534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MARINA MARIE SAITO</cp:lastModifiedBy>
  <cp:revision>187</cp:revision>
  <dcterms:created xsi:type="dcterms:W3CDTF">2021-08-03T19:06:23Z</dcterms:created>
  <dcterms:modified xsi:type="dcterms:W3CDTF">2026-02-02T20:11:42Z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0x010100A919DB58787EAE49B1501D11257B8F7D</vt:lpwstr>
  </property>
  <property fmtid="{D5CDD505-2E9C-101B-9397-08002B2CF9AE}" pid="3" name="MediaServiceImageTags">
    <vt:lpwstr/>
  </property>
</Properties>
</file>